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OneDrive-CND\CND.ORG.UY\Fideicomiso ANEP (interno cnd) - Documentos\General\07 Llamados\LLAMADOS 2022\Llamado 21.2022 INET Cat.1\03. Pliego\Seccion 6\03.RUBRADO CON PRECIOS\"/>
    </mc:Choice>
  </mc:AlternateContent>
  <bookViews>
    <workbookView xWindow="-105" yWindow="-105" windowWidth="23250" windowHeight="1245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generico'!$A$2:$K$127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generico'!$8:$8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D109" i="43" l="1"/>
  <c r="D123" i="43" l="1"/>
  <c r="D113" i="43"/>
  <c r="D110" i="43"/>
  <c r="D111" i="43" s="1"/>
  <c r="D114" i="43" l="1"/>
  <c r="D115" i="43" s="1"/>
  <c r="D117" i="43" s="1"/>
  <c r="D120" i="43"/>
  <c r="D124" i="43" s="1"/>
  <c r="D121" i="43" l="1"/>
  <c r="D125" i="43"/>
  <c r="D127" i="43" s="1"/>
</calcChain>
</file>

<file path=xl/sharedStrings.xml><?xml version="1.0" encoding="utf-8"?>
<sst xmlns="http://schemas.openxmlformats.org/spreadsheetml/2006/main" count="367" uniqueCount="242">
  <si>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</si>
  <si>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</si>
  <si>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</si>
  <si>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</si>
  <si>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</si>
  <si>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</si>
  <si>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</si>
  <si>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</si>
  <si>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</si>
  <si>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</si>
  <si>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</si>
  <si>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</si>
  <si>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</si>
  <si>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</si>
  <si>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</si>
  <si>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</si>
  <si>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</si>
  <si>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</si>
  <si>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</si>
  <si>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</si>
  <si>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</si>
  <si>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</si>
  <si>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</si>
  <si>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</si>
  <si>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</si>
  <si>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</si>
  <si>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</si>
  <si>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L</t>
  </si>
  <si>
    <t>global</t>
  </si>
  <si>
    <t>INSTALACION ELECTRICA</t>
  </si>
  <si>
    <t>Enhebrado general</t>
  </si>
  <si>
    <t>Sistema de descarga a tierra</t>
  </si>
  <si>
    <t>Canalizaciones aparentes</t>
  </si>
  <si>
    <t>ACERO INOXIDABLE</t>
  </si>
  <si>
    <t>% UNITARIO SOBRE TOTAL</t>
  </si>
  <si>
    <t>1.1</t>
  </si>
  <si>
    <t>1.2</t>
  </si>
  <si>
    <t>1.3</t>
  </si>
  <si>
    <t>gl</t>
  </si>
  <si>
    <t>Bacha de acero inoxidable</t>
  </si>
  <si>
    <t>MATRIZ DE OFERTA</t>
  </si>
  <si>
    <t>VARIOS</t>
  </si>
  <si>
    <t>Servicio provisorio de OSE</t>
  </si>
  <si>
    <t>1.2.1</t>
  </si>
  <si>
    <t>1.2.2</t>
  </si>
  <si>
    <t>1.2.3</t>
  </si>
  <si>
    <t>1.3.1</t>
  </si>
  <si>
    <t>1.3.2</t>
  </si>
  <si>
    <t>1.2.5</t>
  </si>
  <si>
    <t>Andamios</t>
  </si>
  <si>
    <t>1.2.6</t>
  </si>
  <si>
    <t>Protección peatonal con cubierta</t>
  </si>
  <si>
    <t>1.2.8</t>
  </si>
  <si>
    <t>Contenedor baños</t>
  </si>
  <si>
    <t>Contenedor comedor</t>
  </si>
  <si>
    <t xml:space="preserve">DEMOLICIONES </t>
  </si>
  <si>
    <t>PREPARACION DEL TERRENO</t>
  </si>
  <si>
    <t>INTERVENCION EN ESTRUCTURA EXISTENTE</t>
  </si>
  <si>
    <t>REVESTIMIENTOS</t>
  </si>
  <si>
    <t>Cierre de gargantas en pretiles</t>
  </si>
  <si>
    <t>Embudos en bajadas de pluviales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</si>
  <si>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</si>
  <si>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</si>
  <si>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</si>
  <si>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</si>
  <si>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</si>
  <si>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INSTALACIONES PROVISORIAS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</si>
  <si>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</si>
  <si>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</si>
  <si>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Membrana asfaltica 4 mm con dos almas centrales polietileno alta densidad, terminacion aluminio gofrado.</t>
  </si>
  <si>
    <t>Consumo de OSE</t>
  </si>
  <si>
    <t xml:space="preserve">Consumo de UTE 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</si>
  <si>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</si>
  <si>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</si>
  <si>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</si>
  <si>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</si>
  <si>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</si>
  <si>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</si>
  <si>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</si>
  <si>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Retiro de escombros</t>
  </si>
  <si>
    <t xml:space="preserve">Vallado  </t>
  </si>
  <si>
    <t>IMPLANTACION EN OBRA</t>
  </si>
  <si>
    <t>1,3,4</t>
  </si>
  <si>
    <t>1,3,3</t>
  </si>
  <si>
    <t>1,1,6</t>
  </si>
  <si>
    <t>Reparaciones en estructura existente</t>
  </si>
  <si>
    <t>ESTRUCTURAS</t>
  </si>
  <si>
    <t>ESPACIOS EXTERIORES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</si>
  <si>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</si>
  <si>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</si>
  <si>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</si>
  <si>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</si>
  <si>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</si>
  <si>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</si>
  <si>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</si>
  <si>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</si>
  <si>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5.00</t>
  </si>
  <si>
    <t>5.1</t>
  </si>
  <si>
    <t>5,1,1</t>
  </si>
  <si>
    <t>9.00</t>
  </si>
  <si>
    <t>9.1</t>
  </si>
  <si>
    <t>9.1.1</t>
  </si>
  <si>
    <t>9.1.2</t>
  </si>
  <si>
    <t>% SUBRUBRO SOBRE TOTAL</t>
  </si>
  <si>
    <t>PRECIO TOTAL SUBRUBRO ($)</t>
  </si>
  <si>
    <t>10.00</t>
  </si>
  <si>
    <t>REPARACION DE CUBIERTAS  EXISTENTES</t>
  </si>
  <si>
    <t>TERMINACION DE CUBIERTAS</t>
  </si>
  <si>
    <t>PETREOS</t>
  </si>
  <si>
    <t>10.3</t>
  </si>
  <si>
    <t>10,3,2</t>
  </si>
  <si>
    <t>10,3,3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</si>
  <si>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</si>
  <si>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</si>
  <si>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</si>
  <si>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</si>
  <si>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</si>
  <si>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</si>
  <si>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</si>
  <si>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</si>
  <si>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</si>
  <si>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</si>
  <si>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</si>
  <si>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</si>
  <si>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</si>
  <si>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VIDRIOS-ESPEJOS</t>
  </si>
  <si>
    <t>17,1,9</t>
  </si>
  <si>
    <t>Mampostería interior</t>
  </si>
  <si>
    <t>Pintura látex al agua antihongos en cielorrasos</t>
  </si>
  <si>
    <t>PINTURA SOBRE MAMPOSTERÍA, HORMIGÓN  Y YESO</t>
  </si>
  <si>
    <t>Pileta  acero inoxidable de cocina simple</t>
  </si>
  <si>
    <t>Pileta acero inoxidable de cocina doble</t>
  </si>
  <si>
    <t>Correccion de energia reactiva</t>
  </si>
  <si>
    <t>21.00</t>
  </si>
  <si>
    <t>10,3,6</t>
  </si>
  <si>
    <t>Habilitación de instalación eléctrica (gestión, firmas técnicas y costos)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</si>
  <si>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</si>
  <si>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</si>
  <si>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</si>
  <si>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</si>
  <si>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</si>
  <si>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</si>
  <si>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Limpieza final de obra</t>
  </si>
  <si>
    <t>25.00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</si>
  <si>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</si>
  <si>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</si>
  <si>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</si>
  <si>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</si>
  <si>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</si>
  <si>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</si>
  <si>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</si>
  <si>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</si>
  <si>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</si>
  <si>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</si>
  <si>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</si>
  <si>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</si>
  <si>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RUBRO VARIOS</t>
  </si>
  <si>
    <t>Deposicion final y acarreo de escombros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</si>
  <si>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</si>
  <si>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</si>
  <si>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</si>
  <si>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</si>
  <si>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</si>
  <si>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</si>
  <si>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</si>
  <si>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</si>
  <si>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</si>
  <si>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</si>
  <si>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</si>
  <si>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</si>
  <si>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</si>
  <si>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</si>
  <si>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</si>
  <si>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</si>
  <si>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</si>
  <si>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</si>
  <si>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</si>
  <si>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LEYES SOCIALES (66,76% de H)</t>
  </si>
  <si>
    <t>N</t>
  </si>
  <si>
    <t>TOTAL MONTO IMPONIBLE (H+I)</t>
  </si>
  <si>
    <t>LEYES SOCIALES (66,76% de I)</t>
  </si>
  <si>
    <t>TOTAL LEYES SOCIALES (K+L)</t>
  </si>
  <si>
    <t>MONTO TOTAL OFERTADO (C+F+M)</t>
  </si>
  <si>
    <t>PLAZO DE OBRA</t>
  </si>
  <si>
    <t>DIAS HÁBILES</t>
  </si>
  <si>
    <r>
      <rPr>
        <b/>
        <sz val="18"/>
        <color theme="0"/>
        <rFont val="Arial"/>
        <family val="2"/>
      </rPr>
      <t xml:space="preserve"> RUBRADO INET - MONTEVIDEO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</si>
  <si>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IMPERMEABILIZACIÓN, ESTRUCTURA Y ELECTRICA</t>
    </r>
  </si>
  <si>
    <t xml:space="preserve">Cartel de obra dimensiones 1,50 m  x 1,00 m </t>
  </si>
  <si>
    <t>Contenedor vestuarios y duchas</t>
  </si>
  <si>
    <t>Picado de hormigón en losas nervadas</t>
  </si>
  <si>
    <t>Losas. Limpieza de hierros, refuerzos, protección tipo Sika Top Armatec, puente adherente encofrado y hormigonado</t>
  </si>
  <si>
    <t xml:space="preserve">Tanques de agua. Limpieza de hierros, refuerzos, protección tipo Sika Top Armatec, puente adherente, encofrado y hormigonado </t>
  </si>
  <si>
    <t>5,1,1,2</t>
  </si>
  <si>
    <t>5,1,1,3</t>
  </si>
  <si>
    <t>5,1,1,4</t>
  </si>
  <si>
    <t>Retiro de impermeabilizacion existente y relleno hasta descubrir la superficie de losas a reparar</t>
  </si>
  <si>
    <t>Lechada de cemento puro sobre losa de hormigón nuevo</t>
  </si>
  <si>
    <t>Emulsion asfáltica 1,5 k/m2</t>
  </si>
  <si>
    <t>Barrera de vapor, polietileno mínimo 120 micrones</t>
  </si>
  <si>
    <t>Aislación térmica de poliestireno expandido espesor 3cm 1,5kg/m²</t>
  </si>
  <si>
    <t xml:space="preserve">Separador lámina de polietileno mínimo 120 micrones </t>
  </si>
  <si>
    <t>Relleno con pendiente de hormigón pobre alivianado</t>
  </si>
  <si>
    <t>Alisado de arena y portland</t>
  </si>
  <si>
    <t>Imprimación en base a asfalto diluido</t>
  </si>
  <si>
    <t>Terminación de pretiles</t>
  </si>
  <si>
    <t>Colocación de globos en bajadas pluviales</t>
  </si>
  <si>
    <t>Prueba de agua en azotea terminada</t>
  </si>
  <si>
    <t>Azoteas nivel 3 y circulación</t>
  </si>
  <si>
    <t>Canalón contra medianera</t>
  </si>
  <si>
    <t>Canalón. Limpieza de hierros, refuerzos, protección tipo Sika Top Armatec, puente adherente encofrado y hormigonado</t>
  </si>
  <si>
    <t>10,3,7</t>
  </si>
  <si>
    <t>10,3,8</t>
  </si>
  <si>
    <t>10,3,9</t>
  </si>
  <si>
    <t>10,3,10</t>
  </si>
  <si>
    <t>10,3,11</t>
  </si>
  <si>
    <t>10,3,12</t>
  </si>
  <si>
    <t>10,3,13</t>
  </si>
  <si>
    <t>10,3,14</t>
  </si>
  <si>
    <t>10,3,15</t>
  </si>
  <si>
    <t>10,3,16</t>
  </si>
  <si>
    <t>10,3,17</t>
  </si>
  <si>
    <t>10,3,18</t>
  </si>
  <si>
    <t>10,3,19</t>
  </si>
  <si>
    <t>9,1,1,20</t>
  </si>
  <si>
    <t>Revoque interior en tanques de agua con mortero impermeable dos componentes tipo Sika Top Seal 107 Flex</t>
  </si>
  <si>
    <t>Revoque exterior en tanques de agua con revestimiento monocapa 4 en 1 color gris incorporado</t>
  </si>
  <si>
    <t>9,1,2,13</t>
  </si>
  <si>
    <t>Luminaria tipo Lx (Incluye suministro e instalación)</t>
  </si>
  <si>
    <t>L1- Plafond redondo de adosar. Led 12W</t>
  </si>
  <si>
    <t>L3- Artefacto de adosar tipo Fllipi en chapa con difusor de aluminio. Dos tubos Led 80W mínimo</t>
  </si>
  <si>
    <t xml:space="preserve">Planos conforme a obra de eléctrica (digitalizacion, impresión y firmas técnicas) </t>
  </si>
  <si>
    <t>Tablero general y derivados. Adecuación y uno nuevo con interruptores de reserva instalados y cableados</t>
  </si>
  <si>
    <t>Retiro de instalaciones eléctricas en desuso</t>
  </si>
  <si>
    <t>Terminaciones (tomas e iluminacion). 30% nuevas</t>
  </si>
  <si>
    <t>1,1,10</t>
  </si>
  <si>
    <t>Apuntalamiento</t>
  </si>
  <si>
    <t>1,1,1</t>
  </si>
  <si>
    <t>Protección de pavimentos y aberturas durante la obra</t>
  </si>
  <si>
    <t>L2- Artefacto de adosar con difusor policarbonato traslúcido 1280mm x 80mm, un tubo Led 1200mm 18W</t>
  </si>
  <si>
    <t>mes</t>
  </si>
  <si>
    <t>Limpieza de desagües pluviales. Desobstrucción y pintura en el primer tramo de los caños de bajada de pluviales</t>
  </si>
  <si>
    <t>Arq. Metrajista C. Castells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</si>
</sst>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b/>
      <sz val="12"/>
      <color rgb="FF363639"/>
      <name val="Arial"/>
      <family val="2"/>
    </font>
    <font>
      <b/>
      <sz val="16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1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thin">
        <color indexed="64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/>
      <bottom style="hair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87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4" fillId="0" borderId="0" xfId="47868" applyFont="1" applyBorder="1" applyAlignment="1"/>
    <xf numFmtId="0" fontId="97" fillId="0" borderId="0" xfId="47868" applyFont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23" fillId="0" borderId="29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2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0" fontId="116" fillId="54" borderId="44" xfId="17901" applyFont="1" applyFill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4" fontId="23" fillId="0" borderId="44" xfId="17901" applyNumberFormat="1" applyFont="1" applyFill="1" applyBorder="1" applyAlignment="1">
      <alignment horizontal="center"/>
    </xf>
    <xf numFmtId="4" fontId="23" fillId="51" borderId="42" xfId="0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8" xfId="47870" applyNumberFormat="1" applyFont="1" applyFill="1" applyBorder="1" applyAlignment="1">
      <alignment horizontal="center"/>
    </xf>
    <xf numFmtId="4" fontId="23" fillId="0" borderId="51" xfId="17901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6" fillId="57" borderId="42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50" borderId="60" xfId="47864" applyNumberFormat="1" applyFont="1" applyFill="1" applyBorder="1" applyAlignment="1">
      <alignment horizontal="right" indent="1"/>
    </xf>
    <xf numFmtId="0" fontId="121" fillId="52" borderId="63" xfId="47864" applyFont="1" applyFill="1" applyBorder="1" applyAlignment="1">
      <alignment horizontal="center" vertical="center" wrapText="1"/>
    </xf>
    <xf numFmtId="0" fontId="23" fillId="0" borderId="64" xfId="47864" applyNumberFormat="1" applyFont="1" applyBorder="1" applyAlignment="1">
      <alignment horizontal="right" indent="1"/>
    </xf>
    <xf numFmtId="207" fontId="111" fillId="0" borderId="64" xfId="47864" applyNumberFormat="1" applyFont="1" applyBorder="1" applyAlignment="1">
      <alignment horizontal="right" indent="1"/>
    </xf>
    <xf numFmtId="207" fontId="111" fillId="0" borderId="65" xfId="47864" applyNumberFormat="1" applyFont="1" applyBorder="1" applyAlignment="1">
      <alignment horizontal="right" indent="1"/>
    </xf>
    <xf numFmtId="207" fontId="111" fillId="0" borderId="64" xfId="47864" applyNumberFormat="1" applyFont="1" applyFill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207" fontId="111" fillId="0" borderId="66" xfId="47864" applyNumberFormat="1" applyFont="1" applyBorder="1" applyAlignment="1">
      <alignment horizontal="right" indent="1"/>
    </xf>
    <xf numFmtId="0" fontId="121" fillId="52" borderId="45" xfId="47864" applyFont="1" applyFill="1" applyBorder="1" applyAlignment="1">
      <alignment horizontal="center" vertical="center" wrapText="1"/>
    </xf>
    <xf numFmtId="0" fontId="111" fillId="53" borderId="67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4" fontId="115" fillId="0" borderId="59" xfId="47864" applyNumberFormat="1" applyFont="1" applyBorder="1" applyAlignment="1">
      <alignment horizontal="center"/>
    </xf>
    <xf numFmtId="0" fontId="116" fillId="50" borderId="32" xfId="17901" applyFont="1" applyFill="1" applyBorder="1"/>
    <xf numFmtId="0" fontId="23" fillId="0" borderId="61" xfId="17901" applyFont="1" applyFill="1" applyBorder="1"/>
    <xf numFmtId="4" fontId="23" fillId="0" borderId="32" xfId="0" applyNumberFormat="1" applyFont="1" applyFill="1" applyBorder="1"/>
    <xf numFmtId="0" fontId="116" fillId="54" borderId="61" xfId="17901" applyFont="1" applyFill="1" applyBorder="1"/>
    <xf numFmtId="0" fontId="23" fillId="0" borderId="61" xfId="17901" applyFont="1" applyBorder="1"/>
    <xf numFmtId="0" fontId="23" fillId="0" borderId="62" xfId="17901" applyFont="1" applyBorder="1"/>
    <xf numFmtId="4" fontId="23" fillId="0" borderId="61" xfId="0" applyNumberFormat="1" applyFont="1" applyFill="1" applyBorder="1"/>
    <xf numFmtId="0" fontId="116" fillId="57" borderId="32" xfId="17901" applyFont="1" applyFill="1" applyBorder="1"/>
    <xf numFmtId="0" fontId="101" fillId="50" borderId="32" xfId="17901" applyFont="1" applyFill="1" applyBorder="1"/>
    <xf numFmtId="0" fontId="23" fillId="0" borderId="62" xfId="47870" applyFont="1" applyFill="1" applyBorder="1"/>
    <xf numFmtId="0" fontId="23" fillId="0" borderId="53" xfId="17901" applyFont="1" applyFill="1" applyBorder="1"/>
    <xf numFmtId="0" fontId="23" fillId="0" borderId="44" xfId="17901" applyFont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23" fillId="0" borderId="70" xfId="17901" applyFont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0" borderId="55" xfId="17901" applyFont="1" applyFill="1" applyBorder="1" applyAlignment="1">
      <alignment horizontal="center"/>
    </xf>
    <xf numFmtId="0" fontId="23" fillId="50" borderId="72" xfId="17901" applyFont="1" applyFill="1" applyBorder="1" applyAlignment="1">
      <alignment horizontal="center"/>
    </xf>
    <xf numFmtId="0" fontId="23" fillId="0" borderId="50" xfId="17901" applyFont="1" applyBorder="1" applyAlignment="1">
      <alignment horizontal="center"/>
    </xf>
    <xf numFmtId="0" fontId="23" fillId="0" borderId="73" xfId="17901" applyFont="1" applyFill="1" applyBorder="1" applyAlignment="1">
      <alignment horizontal="center"/>
    </xf>
    <xf numFmtId="0" fontId="23" fillId="0" borderId="70" xfId="17901" applyFont="1" applyFill="1" applyBorder="1" applyAlignment="1">
      <alignment horizontal="center"/>
    </xf>
    <xf numFmtId="4" fontId="111" fillId="53" borderId="28" xfId="47864" applyNumberFormat="1" applyFont="1" applyFill="1" applyBorder="1"/>
    <xf numFmtId="2" fontId="111" fillId="57" borderId="49" xfId="47864" applyNumberFormat="1" applyFont="1" applyFill="1" applyBorder="1" applyAlignment="1">
      <alignment horizontal="right" indent="1"/>
    </xf>
    <xf numFmtId="0" fontId="23" fillId="54" borderId="50" xfId="17901" applyFont="1" applyFill="1" applyBorder="1" applyAlignment="1">
      <alignment horizontal="center"/>
    </xf>
    <xf numFmtId="3" fontId="23" fillId="54" borderId="60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49" xfId="47864" applyNumberFormat="1" applyFont="1" applyFill="1" applyBorder="1" applyAlignment="1"/>
    <xf numFmtId="207" fontId="111" fillId="54" borderId="60" xfId="47864" applyNumberFormat="1" applyFont="1" applyFill="1" applyBorder="1" applyAlignment="1">
      <alignment horizontal="right" indent="1"/>
    </xf>
    <xf numFmtId="0" fontId="23" fillId="50" borderId="48" xfId="17901" applyFont="1" applyFill="1" applyBorder="1" applyAlignment="1">
      <alignment horizontal="center"/>
    </xf>
    <xf numFmtId="2" fontId="111" fillId="50" borderId="49" xfId="47864" applyNumberFormat="1" applyFont="1" applyFill="1" applyBorder="1" applyAlignment="1">
      <alignment horizontal="right" indent="1"/>
    </xf>
    <xf numFmtId="0" fontId="23" fillId="57" borderId="71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7" fontId="111" fillId="57" borderId="36" xfId="47864" applyNumberFormat="1" applyFont="1" applyFill="1" applyBorder="1" applyAlignment="1">
      <alignment horizontal="right" indent="1"/>
    </xf>
    <xf numFmtId="2" fontId="111" fillId="57" borderId="47" xfId="47864" applyNumberFormat="1" applyFont="1" applyFill="1" applyBorder="1" applyAlignment="1">
      <alignment horizontal="right" indent="1"/>
    </xf>
    <xf numFmtId="207" fontId="111" fillId="57" borderId="60" xfId="47864" applyNumberFormat="1" applyFont="1" applyFill="1" applyBorder="1" applyAlignment="1">
      <alignment horizontal="right" indent="1"/>
    </xf>
    <xf numFmtId="4" fontId="111" fillId="55" borderId="28" xfId="47864" applyNumberFormat="1" applyFont="1" applyFill="1" applyBorder="1"/>
    <xf numFmtId="207" fontId="111" fillId="57" borderId="71" xfId="47864" applyNumberFormat="1" applyFont="1" applyFill="1" applyBorder="1" applyAlignment="1">
      <alignment horizontal="right" indent="1"/>
    </xf>
    <xf numFmtId="2" fontId="116" fillId="57" borderId="42" xfId="17901" applyNumberFormat="1" applyFont="1" applyFill="1" applyBorder="1" applyAlignment="1">
      <alignment horizontal="center"/>
    </xf>
    <xf numFmtId="2" fontId="111" fillId="57" borderId="47" xfId="47864" applyNumberFormat="1" applyFont="1" applyFill="1" applyBorder="1" applyAlignment="1">
      <alignment horizontal="right"/>
    </xf>
    <xf numFmtId="0" fontId="111" fillId="57" borderId="36" xfId="47864" applyNumberFormat="1" applyFont="1" applyFill="1" applyBorder="1" applyAlignment="1">
      <alignment horizontal="right" indent="1"/>
    </xf>
    <xf numFmtId="207" fontId="111" fillId="0" borderId="74" xfId="47864" applyNumberFormat="1" applyFont="1" applyBorder="1" applyAlignment="1">
      <alignment horizontal="right" indent="1"/>
    </xf>
    <xf numFmtId="4" fontId="23" fillId="0" borderId="75" xfId="0" applyNumberFormat="1" applyFont="1" applyFill="1" applyBorder="1"/>
    <xf numFmtId="0" fontId="23" fillId="0" borderId="75" xfId="17901" applyFont="1" applyFill="1" applyBorder="1"/>
    <xf numFmtId="207" fontId="111" fillId="0" borderId="74" xfId="47864" applyNumberFormat="1" applyFont="1" applyFill="1" applyBorder="1" applyAlignment="1">
      <alignment horizontal="right" indent="1"/>
    </xf>
    <xf numFmtId="207" fontId="111" fillId="0" borderId="76" xfId="47864" applyNumberFormat="1" applyFont="1" applyBorder="1" applyAlignment="1">
      <alignment horizontal="right" indent="1"/>
    </xf>
    <xf numFmtId="207" fontId="111" fillId="57" borderId="74" xfId="47864" applyNumberFormat="1" applyFont="1" applyFill="1" applyBorder="1" applyAlignment="1">
      <alignment horizontal="right" indent="1"/>
    </xf>
    <xf numFmtId="0" fontId="23" fillId="0" borderId="76" xfId="47864" applyNumberFormat="1" applyFont="1" applyBorder="1" applyAlignment="1">
      <alignment horizontal="right" indent="1"/>
    </xf>
    <xf numFmtId="189" fontId="23" fillId="0" borderId="42" xfId="17901" applyNumberFormat="1" applyFont="1" applyFill="1" applyBorder="1" applyAlignment="1">
      <alignment horizontal="center"/>
    </xf>
    <xf numFmtId="4" fontId="23" fillId="0" borderId="75" xfId="0" applyNumberFormat="1" applyFont="1" applyBorder="1"/>
    <xf numFmtId="4" fontId="115" fillId="0" borderId="54" xfId="47864" applyNumberFormat="1" applyFont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23" fillId="0" borderId="54" xfId="47842" applyNumberFormat="1" applyFont="1" applyFill="1" applyBorder="1" applyAlignment="1">
      <alignment horizontal="center"/>
    </xf>
    <xf numFmtId="10" fontId="111" fillId="57" borderId="36" xfId="47864" applyNumberFormat="1" applyFont="1" applyFill="1" applyBorder="1" applyAlignment="1">
      <alignment horizontal="right" indent="1"/>
    </xf>
    <xf numFmtId="3" fontId="23" fillId="57" borderId="74" xfId="47842" applyNumberFormat="1" applyFont="1" applyFill="1" applyBorder="1" applyAlignment="1">
      <alignment horizontal="right"/>
    </xf>
    <xf numFmtId="2" fontId="111" fillId="57" borderId="77" xfId="47864" applyNumberFormat="1" applyFont="1" applyFill="1" applyBorder="1" applyAlignment="1">
      <alignment horizontal="right" indent="1"/>
    </xf>
    <xf numFmtId="230" fontId="23" fillId="0" borderId="64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1" fillId="54" borderId="31" xfId="47864" applyNumberFormat="1" applyFont="1" applyFill="1" applyBorder="1" applyAlignment="1">
      <alignment horizontal="right" indent="1"/>
    </xf>
    <xf numFmtId="230" fontId="110" fillId="53" borderId="27" xfId="47864" applyNumberFormat="1" applyFont="1" applyFill="1" applyBorder="1" applyAlignment="1">
      <alignment horizontal="center"/>
    </xf>
    <xf numFmtId="230" fontId="111" fillId="53" borderId="27" xfId="47864" applyNumberFormat="1" applyFont="1" applyFill="1" applyBorder="1"/>
    <xf numFmtId="230" fontId="111" fillId="57" borderId="36" xfId="47864" applyNumberFormat="1" applyFont="1" applyFill="1" applyBorder="1" applyAlignment="1">
      <alignment horizontal="right" indent="1"/>
    </xf>
    <xf numFmtId="230" fontId="111" fillId="50" borderId="31" xfId="47864" applyNumberFormat="1" applyFont="1" applyFill="1" applyBorder="1" applyAlignment="1">
      <alignment horizontal="right" indent="1"/>
    </xf>
    <xf numFmtId="230" fontId="111" fillId="57" borderId="74" xfId="47864" applyNumberFormat="1" applyFont="1" applyFill="1" applyBorder="1" applyAlignment="1">
      <alignment horizontal="right" indent="1"/>
    </xf>
    <xf numFmtId="230" fontId="111" fillId="55" borderId="27" xfId="47864" applyNumberFormat="1" applyFont="1" applyFill="1" applyBorder="1"/>
    <xf numFmtId="230" fontId="111" fillId="57" borderId="31" xfId="47864" applyNumberFormat="1" applyFont="1" applyFill="1" applyBorder="1" applyAlignment="1">
      <alignment horizontal="right" indent="1"/>
    </xf>
    <xf numFmtId="230" fontId="23" fillId="0" borderId="73" xfId="47864" applyNumberFormat="1" applyFont="1" applyBorder="1" applyAlignment="1">
      <alignment horizontal="center"/>
    </xf>
    <xf numFmtId="230" fontId="23" fillId="0" borderId="52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5" fillId="0" borderId="74" xfId="47864" applyNumberFormat="1" applyFont="1" applyBorder="1" applyAlignment="1">
      <alignment horizontal="center"/>
    </xf>
    <xf numFmtId="207" fontId="111" fillId="0" borderId="74" xfId="47864" applyNumberFormat="1" applyFont="1" applyBorder="1"/>
    <xf numFmtId="207" fontId="115" fillId="0" borderId="38" xfId="47864" applyNumberFormat="1" applyFont="1" applyBorder="1" applyAlignment="1">
      <alignment horizontal="center"/>
    </xf>
    <xf numFmtId="10" fontId="110" fillId="0" borderId="78" xfId="47864" applyNumberFormat="1" applyFont="1" applyBorder="1" applyAlignment="1">
      <alignment horizontal="center"/>
    </xf>
    <xf numFmtId="0" fontId="122" fillId="56" borderId="82" xfId="47865" applyFont="1" applyFill="1" applyBorder="1" applyAlignment="1">
      <alignment horizontal="center" vertical="center" wrapText="1"/>
    </xf>
    <xf numFmtId="0" fontId="122" fillId="56" borderId="86" xfId="47865" applyFont="1" applyFill="1" applyBorder="1" applyAlignment="1">
      <alignment horizontal="center" vertical="center" wrapText="1"/>
    </xf>
    <xf numFmtId="0" fontId="122" fillId="56" borderId="90" xfId="47865" applyFont="1" applyFill="1" applyBorder="1" applyAlignment="1">
      <alignment horizontal="center" vertical="center" wrapText="1"/>
    </xf>
    <xf numFmtId="10" fontId="122" fillId="56" borderId="82" xfId="47865" applyNumberFormat="1" applyFont="1" applyFill="1" applyBorder="1" applyAlignment="1">
      <alignment horizontal="center" vertical="center" wrapText="1"/>
    </xf>
    <xf numFmtId="10" fontId="122" fillId="56" borderId="86" xfId="47865" applyNumberFormat="1" applyFont="1" applyFill="1" applyBorder="1" applyAlignment="1">
      <alignment horizontal="center" vertical="center" wrapText="1"/>
    </xf>
    <xf numFmtId="10" fontId="122" fillId="56" borderId="90" xfId="47865" applyNumberFormat="1" applyFont="1" applyFill="1" applyBorder="1" applyAlignment="1">
      <alignment horizontal="center" vertical="center" wrapText="1"/>
    </xf>
    <xf numFmtId="4" fontId="23" fillId="0" borderId="94" xfId="47842" applyNumberFormat="1" applyFont="1" applyFill="1" applyBorder="1" applyAlignment="1">
      <alignment horizontal="center"/>
    </xf>
    <xf numFmtId="4" fontId="23" fillId="0" borderId="59" xfId="47842" applyNumberFormat="1" applyFont="1" applyFill="1" applyBorder="1" applyAlignment="1">
      <alignment horizontal="center"/>
    </xf>
    <xf numFmtId="230" fontId="23" fillId="0" borderId="76" xfId="47864" applyNumberFormat="1" applyFont="1" applyBorder="1" applyAlignment="1">
      <alignment horizontal="center"/>
    </xf>
    <xf numFmtId="230" fontId="23" fillId="0" borderId="94" xfId="0" applyNumberFormat="1" applyFont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0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4" xfId="17901" applyFont="1" applyFill="1" applyBorder="1" applyAlignment="1">
      <alignment horizontal="center"/>
    </xf>
    <xf numFmtId="0" fontId="127" fillId="51" borderId="61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3" xfId="47842" applyNumberFormat="1" applyFont="1" applyFill="1" applyBorder="1" applyAlignment="1">
      <alignment horizontal="center"/>
    </xf>
    <xf numFmtId="10" fontId="127" fillId="0" borderId="64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7" fontId="127" fillId="51" borderId="64" xfId="47864" applyNumberFormat="1" applyFont="1" applyFill="1" applyBorder="1" applyAlignment="1">
      <alignment horizontal="right" indent="1"/>
    </xf>
    <xf numFmtId="207" fontId="127" fillId="51" borderId="59" xfId="47864" applyNumberFormat="1" applyFont="1" applyFill="1" applyBorder="1" applyAlignment="1">
      <alignment horizontal="right" indent="1"/>
    </xf>
    <xf numFmtId="0" fontId="127" fillId="57" borderId="44" xfId="17901" applyFont="1" applyFill="1" applyBorder="1" applyAlignment="1">
      <alignment horizontal="center"/>
    </xf>
    <xf numFmtId="0" fontId="127" fillId="57" borderId="61" xfId="17901" applyFont="1" applyFill="1" applyBorder="1"/>
    <xf numFmtId="4" fontId="127" fillId="57" borderId="29" xfId="47842" applyNumberFormat="1" applyFont="1" applyFill="1" applyBorder="1" applyAlignment="1">
      <alignment horizontal="center"/>
    </xf>
    <xf numFmtId="4" fontId="127" fillId="57" borderId="43" xfId="47842" applyNumberFormat="1" applyFont="1" applyFill="1" applyBorder="1" applyAlignment="1">
      <alignment horizontal="center"/>
    </xf>
    <xf numFmtId="10" fontId="127" fillId="57" borderId="64" xfId="47864" applyNumberFormat="1" applyFont="1" applyFill="1" applyBorder="1" applyAlignment="1">
      <alignment horizontal="center"/>
    </xf>
    <xf numFmtId="10" fontId="127" fillId="57" borderId="15" xfId="0" applyNumberFormat="1" applyFont="1" applyFill="1" applyBorder="1" applyAlignment="1">
      <alignment horizontal="center"/>
    </xf>
    <xf numFmtId="207" fontId="127" fillId="57" borderId="64" xfId="47864" applyNumberFormat="1" applyFont="1" applyFill="1" applyBorder="1" applyAlignment="1">
      <alignment horizontal="right" indent="1"/>
    </xf>
    <xf numFmtId="207" fontId="127" fillId="57" borderId="59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4" xfId="17901" applyFont="1" applyFill="1" applyBorder="1" applyAlignment="1">
      <alignment horizontal="center"/>
    </xf>
    <xf numFmtId="0" fontId="127" fillId="0" borderId="61" xfId="17901" applyFont="1" applyFill="1" applyBorder="1"/>
    <xf numFmtId="10" fontId="127" fillId="0" borderId="64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7" fontId="127" fillId="0" borderId="64" xfId="47864" applyNumberFormat="1" applyFont="1" applyFill="1" applyBorder="1" applyAlignment="1">
      <alignment horizontal="right" indent="1"/>
    </xf>
    <xf numFmtId="207" fontId="127" fillId="0" borderId="59" xfId="47864" applyNumberFormat="1" applyFont="1" applyFill="1" applyBorder="1" applyAlignment="1">
      <alignment horizontal="right" indent="1"/>
    </xf>
    <xf numFmtId="0" fontId="129" fillId="51" borderId="61" xfId="17901" applyFont="1" applyFill="1" applyBorder="1"/>
    <xf numFmtId="0" fontId="129" fillId="51" borderId="44" xfId="17901" applyFont="1" applyFill="1" applyBorder="1" applyAlignment="1">
      <alignment horizontal="center"/>
    </xf>
    <xf numFmtId="2" fontId="128" fillId="55" borderId="28" xfId="47864" applyNumberFormat="1" applyFont="1" applyFill="1" applyBorder="1"/>
    <xf numFmtId="207" fontId="128" fillId="0" borderId="43" xfId="47864" applyNumberFormat="1" applyFont="1" applyBorder="1" applyAlignment="1">
      <alignment horizontal="right" indent="1"/>
    </xf>
    <xf numFmtId="207" fontId="128" fillId="0" borderId="46" xfId="47864" applyNumberFormat="1" applyFont="1" applyBorder="1" applyAlignment="1">
      <alignment horizontal="right" indent="1"/>
    </xf>
    <xf numFmtId="207" fontId="128" fillId="0" borderId="59" xfId="47864" applyNumberFormat="1" applyFont="1" applyBorder="1" applyAlignment="1">
      <alignment horizontal="right" indent="1"/>
    </xf>
    <xf numFmtId="4" fontId="126" fillId="55" borderId="26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left"/>
    </xf>
    <xf numFmtId="4" fontId="127" fillId="55" borderId="27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right"/>
    </xf>
    <xf numFmtId="0" fontId="127" fillId="55" borderId="27" xfId="47864" applyFont="1" applyFill="1" applyBorder="1"/>
    <xf numFmtId="230" fontId="127" fillId="55" borderId="27" xfId="47864" applyNumberFormat="1" applyFont="1" applyFill="1" applyBorder="1"/>
    <xf numFmtId="207" fontId="127" fillId="55" borderId="27" xfId="47864" applyNumberFormat="1" applyFont="1" applyFill="1" applyBorder="1"/>
    <xf numFmtId="189" fontId="127" fillId="0" borderId="42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2" xfId="0" applyNumberFormat="1" applyFont="1" applyBorder="1" applyAlignment="1">
      <alignment horizontal="center"/>
    </xf>
    <xf numFmtId="207" fontId="127" fillId="0" borderId="31" xfId="47864" applyNumberFormat="1" applyFont="1" applyBorder="1" applyAlignment="1">
      <alignment horizontal="right" indent="1"/>
    </xf>
    <xf numFmtId="4" fontId="127" fillId="0" borderId="44" xfId="0" applyNumberFormat="1" applyFont="1" applyFill="1" applyBorder="1" applyAlignment="1">
      <alignment horizontal="center"/>
    </xf>
    <xf numFmtId="0" fontId="127" fillId="0" borderId="39" xfId="17901" applyFont="1" applyFill="1" applyBorder="1" applyAlignment="1">
      <alignment horizontal="left"/>
    </xf>
    <xf numFmtId="4" fontId="127" fillId="0" borderId="70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7" fontId="127" fillId="0" borderId="0" xfId="47864" applyNumberFormat="1" applyFont="1" applyBorder="1" applyAlignment="1">
      <alignment horizontal="right" indent="1"/>
    </xf>
    <xf numFmtId="0" fontId="127" fillId="0" borderId="61" xfId="17901" applyFont="1" applyFill="1" applyBorder="1" applyAlignment="1">
      <alignment horizontal="left"/>
    </xf>
    <xf numFmtId="207" fontId="127" fillId="0" borderId="64" xfId="47864" applyNumberFormat="1" applyFont="1" applyBorder="1" applyAlignment="1">
      <alignment horizontal="right" indent="1"/>
    </xf>
    <xf numFmtId="4" fontId="127" fillId="0" borderId="42" xfId="0" applyNumberFormat="1" applyFont="1" applyFill="1" applyBorder="1" applyAlignment="1">
      <alignment horizontal="center"/>
    </xf>
    <xf numFmtId="0" fontId="127" fillId="0" borderId="44" xfId="47870" applyFont="1" applyFill="1" applyBorder="1" applyAlignment="1">
      <alignment horizontal="center"/>
    </xf>
    <xf numFmtId="0" fontId="127" fillId="0" borderId="61" xfId="47870" applyFont="1" applyBorder="1"/>
    <xf numFmtId="0" fontId="127" fillId="0" borderId="44" xfId="47870" applyFont="1" applyBorder="1" applyAlignment="1">
      <alignment horizontal="center"/>
    </xf>
    <xf numFmtId="4" fontId="127" fillId="0" borderId="44" xfId="17901" applyNumberFormat="1" applyFont="1" applyFill="1" applyBorder="1" applyAlignment="1">
      <alignment horizontal="center"/>
    </xf>
    <xf numFmtId="4" fontId="129" fillId="0" borderId="44" xfId="17901" applyNumberFormat="1" applyFont="1" applyFill="1" applyBorder="1" applyAlignment="1">
      <alignment horizontal="center"/>
    </xf>
    <xf numFmtId="0" fontId="129" fillId="0" borderId="61" xfId="17901" applyFont="1" applyFill="1" applyBorder="1" applyAlignment="1">
      <alignment horizontal="left"/>
    </xf>
    <xf numFmtId="4" fontId="129" fillId="0" borderId="44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3" xfId="47842" applyNumberFormat="1" applyFont="1" applyFill="1" applyBorder="1" applyAlignment="1">
      <alignment horizontal="center"/>
    </xf>
    <xf numFmtId="10" fontId="129" fillId="0" borderId="64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0" fontId="130" fillId="0" borderId="0" xfId="0" applyFont="1"/>
    <xf numFmtId="170" fontId="97" fillId="0" borderId="0" xfId="0" applyFont="1"/>
    <xf numFmtId="4" fontId="0" fillId="0" borderId="96" xfId="0" applyNumberFormat="1" applyBorder="1"/>
    <xf numFmtId="4" fontId="0" fillId="0" borderId="95" xfId="0" applyNumberFormat="1" applyBorder="1"/>
    <xf numFmtId="4" fontId="0" fillId="51" borderId="98" xfId="0" applyNumberFormat="1" applyFill="1" applyBorder="1" applyAlignment="1">
      <alignment horizontal="center"/>
    </xf>
    <xf numFmtId="4" fontId="0" fillId="51" borderId="98" xfId="0" applyNumberFormat="1" applyFill="1" applyBorder="1"/>
    <xf numFmtId="4" fontId="0" fillId="51" borderId="98" xfId="0" applyNumberFormat="1" applyFill="1" applyBorder="1" applyAlignment="1">
      <alignment horizontal="right"/>
    </xf>
    <xf numFmtId="4" fontId="6" fillId="51" borderId="98" xfId="0" applyNumberFormat="1" applyFont="1" applyFill="1" applyBorder="1"/>
    <xf numFmtId="0" fontId="111" fillId="0" borderId="99" xfId="47864" applyFont="1" applyBorder="1"/>
    <xf numFmtId="4" fontId="0" fillId="0" borderId="99" xfId="0" applyNumberFormat="1" applyBorder="1"/>
    <xf numFmtId="4" fontId="0" fillId="0" borderId="100" xfId="0" applyNumberFormat="1" applyBorder="1"/>
    <xf numFmtId="0" fontId="105" fillId="0" borderId="97" xfId="47864" applyBorder="1"/>
    <xf numFmtId="10" fontId="6" fillId="0" borderId="97" xfId="47864" applyNumberFormat="1" applyFont="1" applyFill="1" applyBorder="1"/>
    <xf numFmtId="4" fontId="0" fillId="0" borderId="97" xfId="0" applyNumberFormat="1" applyBorder="1"/>
    <xf numFmtId="170" fontId="114" fillId="0" borderId="97" xfId="0" applyFont="1" applyBorder="1" applyAlignment="1">
      <alignment vertical="center"/>
    </xf>
    <xf numFmtId="4" fontId="6" fillId="0" borderId="101" xfId="47840" applyNumberFormat="1" applyFont="1" applyBorder="1" applyAlignment="1">
      <alignment horizontal="right"/>
    </xf>
    <xf numFmtId="170" fontId="112" fillId="0" borderId="97" xfId="0" applyFont="1" applyBorder="1" applyAlignment="1">
      <alignment horizontal="left" vertical="center" indent="15"/>
    </xf>
    <xf numFmtId="4" fontId="102" fillId="0" borderId="101" xfId="47840" applyNumberFormat="1" applyFont="1" applyBorder="1" applyAlignment="1">
      <alignment horizontal="right"/>
    </xf>
    <xf numFmtId="4" fontId="103" fillId="0" borderId="101" xfId="47840" applyNumberFormat="1" applyFont="1" applyBorder="1" applyAlignment="1">
      <alignment horizontal="right"/>
    </xf>
    <xf numFmtId="4" fontId="62" fillId="0" borderId="101" xfId="47840" applyNumberFormat="1" applyFont="1" applyBorder="1" applyAlignment="1">
      <alignment horizontal="right"/>
    </xf>
    <xf numFmtId="4" fontId="0" fillId="0" borderId="101" xfId="0" applyNumberFormat="1" applyBorder="1" applyAlignment="1">
      <alignment horizontal="right"/>
    </xf>
    <xf numFmtId="4" fontId="0" fillId="0" borderId="104" xfId="0" applyNumberFormat="1" applyBorder="1"/>
    <xf numFmtId="170" fontId="82" fillId="0" borderId="104" xfId="0" applyFont="1" applyBorder="1" applyAlignment="1">
      <alignment vertical="center"/>
    </xf>
    <xf numFmtId="4" fontId="23" fillId="0" borderId="99" xfId="17901" applyNumberFormat="1" applyFont="1" applyFill="1" applyBorder="1" applyAlignment="1">
      <alignment horizontal="center"/>
    </xf>
    <xf numFmtId="0" fontId="23" fillId="0" borderId="99" xfId="17901" applyFont="1" applyFill="1" applyBorder="1"/>
    <xf numFmtId="0" fontId="23" fillId="0" borderId="99" xfId="17901" applyFont="1" applyFill="1" applyBorder="1" applyAlignment="1">
      <alignment horizontal="center"/>
    </xf>
    <xf numFmtId="4" fontId="23" fillId="0" borderId="99" xfId="47842" applyNumberFormat="1" applyFont="1" applyFill="1" applyBorder="1" applyAlignment="1">
      <alignment horizontal="center"/>
    </xf>
    <xf numFmtId="10" fontId="111" fillId="0" borderId="99" xfId="47864" applyNumberFormat="1" applyFont="1" applyBorder="1"/>
    <xf numFmtId="10" fontId="110" fillId="0" borderId="100" xfId="47864" applyNumberFormat="1" applyFont="1" applyBorder="1" applyAlignment="1">
      <alignment horizontal="center"/>
    </xf>
    <xf numFmtId="4" fontId="111" fillId="0" borderId="97" xfId="0" applyNumberFormat="1" applyFont="1" applyBorder="1" applyAlignment="1">
      <alignment horizontal="center"/>
    </xf>
    <xf numFmtId="4" fontId="111" fillId="0" borderId="97" xfId="0" applyNumberFormat="1" applyFont="1" applyBorder="1"/>
    <xf numFmtId="4" fontId="111" fillId="0" borderId="97" xfId="0" applyNumberFormat="1" applyFont="1" applyBorder="1" applyAlignment="1">
      <alignment horizontal="right"/>
    </xf>
    <xf numFmtId="0" fontId="111" fillId="0" borderId="97" xfId="47864" applyFont="1" applyBorder="1"/>
    <xf numFmtId="10" fontId="111" fillId="0" borderId="97" xfId="47864" applyNumberFormat="1" applyFont="1" applyFill="1" applyBorder="1"/>
    <xf numFmtId="4" fontId="7" fillId="0" borderId="104" xfId="0" applyNumberFormat="1" applyFont="1" applyBorder="1" applyAlignment="1">
      <alignment horizontal="center"/>
    </xf>
    <xf numFmtId="4" fontId="109" fillId="0" borderId="104" xfId="0" applyNumberFormat="1" applyFont="1" applyBorder="1"/>
    <xf numFmtId="4" fontId="7" fillId="0" borderId="97" xfId="0" applyNumberFormat="1" applyFont="1" applyBorder="1" applyAlignment="1">
      <alignment horizontal="right"/>
    </xf>
    <xf numFmtId="4" fontId="0" fillId="0" borderId="105" xfId="0" applyNumberFormat="1" applyBorder="1"/>
    <xf numFmtId="170" fontId="112" fillId="0" borderId="105" xfId="0" applyFont="1" applyBorder="1" applyAlignment="1">
      <alignment horizontal="left" vertical="center" indent="6"/>
    </xf>
    <xf numFmtId="170" fontId="82" fillId="0" borderId="105" xfId="0" applyFont="1" applyBorder="1" applyAlignment="1">
      <alignment vertical="center"/>
    </xf>
    <xf numFmtId="170" fontId="112" fillId="0" borderId="105" xfId="0" applyFont="1" applyBorder="1" applyAlignment="1">
      <alignment horizontal="left" vertical="center" indent="15"/>
    </xf>
    <xf numFmtId="170" fontId="113" fillId="0" borderId="105" xfId="0" applyFont="1" applyBorder="1" applyAlignment="1">
      <alignment vertical="center"/>
    </xf>
    <xf numFmtId="170" fontId="112" fillId="0" borderId="105" xfId="0" applyFont="1" applyBorder="1" applyAlignment="1">
      <alignment vertical="center"/>
    </xf>
    <xf numFmtId="170" fontId="112" fillId="0" borderId="105" xfId="0" applyFont="1" applyBorder="1" applyAlignment="1">
      <alignment horizontal="left" vertical="center" indent="9"/>
    </xf>
    <xf numFmtId="170" fontId="0" fillId="0" borderId="105" xfId="0" applyBorder="1"/>
    <xf numFmtId="0" fontId="101" fillId="0" borderId="33" xfId="17901" applyFont="1" applyBorder="1" applyAlignment="1">
      <alignment horizontal="center" vertical="center"/>
    </xf>
    <xf numFmtId="0" fontId="101" fillId="0" borderId="34" xfId="17901" applyFont="1" applyBorder="1" applyAlignment="1">
      <alignment horizontal="center" vertical="center"/>
    </xf>
    <xf numFmtId="0" fontId="101" fillId="50" borderId="25" xfId="17901" applyFont="1" applyFill="1" applyBorder="1" applyAlignment="1">
      <alignment horizontal="center" vertical="center"/>
    </xf>
    <xf numFmtId="0" fontId="108" fillId="0" borderId="34" xfId="17901" applyFont="1" applyFill="1" applyBorder="1" applyAlignment="1">
      <alignment horizontal="center" vertical="center"/>
    </xf>
    <xf numFmtId="0" fontId="108" fillId="50" borderId="25" xfId="17901" applyFont="1" applyFill="1" applyBorder="1" applyAlignment="1">
      <alignment horizontal="center" vertical="center"/>
    </xf>
    <xf numFmtId="0" fontId="101" fillId="50" borderId="34" xfId="17901" applyFont="1" applyFill="1" applyBorder="1" applyAlignment="1">
      <alignment horizontal="center" vertical="center"/>
    </xf>
    <xf numFmtId="4" fontId="7" fillId="50" borderId="25" xfId="0" applyNumberFormat="1" applyFont="1" applyFill="1" applyBorder="1" applyAlignment="1">
      <alignment horizontal="center" vertical="center"/>
    </xf>
    <xf numFmtId="0" fontId="101" fillId="0" borderId="35" xfId="17901" applyFont="1" applyBorder="1" applyAlignment="1">
      <alignment horizontal="center" vertical="center"/>
    </xf>
    <xf numFmtId="0" fontId="7" fillId="0" borderId="36" xfId="17901" applyFont="1" applyBorder="1" applyAlignment="1">
      <alignment horizontal="left" vertical="center" indent="1"/>
    </xf>
    <xf numFmtId="0" fontId="7" fillId="0" borderId="37" xfId="17901" applyFont="1" applyBorder="1" applyAlignment="1">
      <alignment horizontal="left" vertical="center" indent="1"/>
    </xf>
    <xf numFmtId="0" fontId="101" fillId="0" borderId="37" xfId="17901" applyFont="1" applyBorder="1" applyAlignment="1">
      <alignment horizontal="left" vertical="center" indent="1"/>
    </xf>
    <xf numFmtId="0" fontId="7" fillId="50" borderId="0" xfId="17901" applyFont="1" applyFill="1" applyBorder="1" applyAlignment="1">
      <alignment horizontal="left" vertical="center" indent="1"/>
    </xf>
    <xf numFmtId="0" fontId="108" fillId="0" borderId="31" xfId="17901" applyFont="1" applyFill="1" applyBorder="1" applyAlignment="1">
      <alignment horizontal="left" vertical="center" indent="1"/>
    </xf>
    <xf numFmtId="0" fontId="108" fillId="50" borderId="0" xfId="17901" applyFont="1" applyFill="1" applyBorder="1" applyAlignment="1">
      <alignment horizontal="left" vertical="center" indent="1"/>
    </xf>
    <xf numFmtId="0" fontId="108" fillId="0" borderId="34" xfId="17901" applyFont="1" applyFill="1" applyBorder="1" applyAlignment="1">
      <alignment horizontal="left" vertical="center" indent="1"/>
    </xf>
    <xf numFmtId="0" fontId="7" fillId="50" borderId="74" xfId="17901" applyFont="1" applyFill="1" applyBorder="1" applyAlignment="1">
      <alignment horizontal="left" vertical="center" indent="1"/>
    </xf>
    <xf numFmtId="4" fontId="101" fillId="0" borderId="40" xfId="0" applyNumberFormat="1" applyFont="1" applyFill="1" applyBorder="1" applyAlignment="1">
      <alignment horizontal="left" vertical="center" indent="1"/>
    </xf>
    <xf numFmtId="4" fontId="7" fillId="50" borderId="0" xfId="0" applyNumberFormat="1" applyFont="1" applyFill="1" applyBorder="1" applyAlignment="1">
      <alignment horizontal="left" vertical="center" indent="1"/>
    </xf>
    <xf numFmtId="0" fontId="101" fillId="0" borderId="38" xfId="17901" applyFont="1" applyBorder="1" applyAlignment="1">
      <alignment horizontal="left" vertical="center" indent="1"/>
    </xf>
    <xf numFmtId="4" fontId="107" fillId="0" borderId="33" xfId="17901" applyNumberFormat="1" applyFont="1" applyBorder="1" applyAlignment="1">
      <alignment horizontal="right" vertical="center" indent="1"/>
    </xf>
    <xf numFmtId="4" fontId="107" fillId="0" borderId="34" xfId="17901" applyNumberFormat="1" applyFont="1" applyBorder="1" applyAlignment="1">
      <alignment horizontal="right" vertical="center" indent="1"/>
    </xf>
    <xf numFmtId="4" fontId="108" fillId="0" borderId="34" xfId="17901" applyNumberFormat="1" applyFont="1" applyFill="1" applyBorder="1" applyAlignment="1">
      <alignment horizontal="right" vertical="center" indent="1"/>
    </xf>
    <xf numFmtId="4" fontId="107" fillId="50" borderId="34" xfId="17901" applyNumberFormat="1" applyFont="1" applyFill="1" applyBorder="1" applyAlignment="1">
      <alignment horizontal="right" vertical="center" indent="1"/>
    </xf>
    <xf numFmtId="4" fontId="107" fillId="0" borderId="34" xfId="17901" applyNumberFormat="1" applyFont="1" applyFill="1" applyBorder="1" applyAlignment="1">
      <alignment horizontal="right" vertical="center" indent="1"/>
    </xf>
    <xf numFmtId="4" fontId="108" fillId="50" borderId="34" xfId="17901" applyNumberFormat="1" applyFont="1" applyFill="1" applyBorder="1" applyAlignment="1">
      <alignment horizontal="right" vertical="center" indent="1"/>
    </xf>
    <xf numFmtId="4" fontId="108" fillId="0" borderId="91" xfId="17901" applyNumberFormat="1" applyFont="1" applyFill="1" applyBorder="1" applyAlignment="1">
      <alignment horizontal="right" vertical="center" indent="1"/>
    </xf>
    <xf numFmtId="4" fontId="7" fillId="50" borderId="34" xfId="17901" applyNumberFormat="1" applyFont="1" applyFill="1" applyBorder="1" applyAlignment="1">
      <alignment horizontal="right" vertical="center" indent="1"/>
    </xf>
    <xf numFmtId="4" fontId="101" fillId="0" borderId="34" xfId="0" applyNumberFormat="1" applyFont="1" applyFill="1" applyBorder="1" applyAlignment="1">
      <alignment horizontal="right" vertical="center" indent="1"/>
    </xf>
    <xf numFmtId="4" fontId="7" fillId="50" borderId="34" xfId="0" applyNumberFormat="1" applyFont="1" applyFill="1" applyBorder="1" applyAlignment="1">
      <alignment horizontal="right" vertical="center" indent="1"/>
    </xf>
    <xf numFmtId="4" fontId="108" fillId="0" borderId="34" xfId="17901" applyNumberFormat="1" applyFont="1" applyBorder="1" applyAlignment="1">
      <alignment horizontal="right" vertical="center" indent="1"/>
    </xf>
    <xf numFmtId="4" fontId="108" fillId="0" borderId="35" xfId="17901" applyNumberFormat="1" applyFont="1" applyBorder="1" applyAlignment="1">
      <alignment horizontal="right" vertical="center" indent="1"/>
    </xf>
    <xf numFmtId="4" fontId="0" fillId="0" borderId="99" xfId="0" applyNumberFormat="1" applyBorder="1" applyAlignment="1">
      <alignment horizontal="center"/>
    </xf>
    <xf numFmtId="4" fontId="0" fillId="0" borderId="97" xfId="0" applyNumberFormat="1" applyBorder="1" applyAlignment="1">
      <alignment horizontal="right"/>
    </xf>
    <xf numFmtId="4" fontId="0" fillId="0" borderId="97" xfId="0" applyNumberFormat="1" applyBorder="1" applyAlignment="1">
      <alignment horizontal="center"/>
    </xf>
    <xf numFmtId="4" fontId="6" fillId="0" borderId="104" xfId="0" applyNumberFormat="1" applyFont="1" applyBorder="1" applyAlignment="1">
      <alignment horizontal="center"/>
    </xf>
    <xf numFmtId="4" fontId="0" fillId="0" borderId="104" xfId="0" applyNumberFormat="1" applyBorder="1" applyAlignment="1">
      <alignment horizontal="center"/>
    </xf>
    <xf numFmtId="4" fontId="0" fillId="0" borderId="104" xfId="0" applyNumberFormat="1" applyBorder="1" applyAlignment="1">
      <alignment horizontal="right"/>
    </xf>
    <xf numFmtId="4" fontId="111" fillId="53" borderId="28" xfId="47864" applyNumberFormat="1" applyFont="1" applyFill="1" applyBorder="1" applyAlignment="1">
      <alignment horizontal="right"/>
    </xf>
    <xf numFmtId="4" fontId="111" fillId="57" borderId="47" xfId="47864" applyNumberFormat="1" applyFont="1" applyFill="1" applyBorder="1" applyAlignment="1">
      <alignment horizontal="right" indent="1"/>
    </xf>
    <xf numFmtId="4" fontId="23" fillId="0" borderId="59" xfId="47864" applyNumberFormat="1" applyFont="1" applyBorder="1" applyAlignment="1">
      <alignment horizontal="right" indent="1"/>
    </xf>
    <xf numFmtId="4" fontId="111" fillId="54" borderId="68" xfId="47864" applyNumberFormat="1" applyFont="1" applyFill="1" applyBorder="1" applyAlignment="1">
      <alignment horizontal="right" indent="1"/>
    </xf>
    <xf numFmtId="4" fontId="111" fillId="0" borderId="59" xfId="47864" applyNumberFormat="1" applyFont="1" applyBorder="1" applyAlignment="1">
      <alignment horizontal="right" indent="1"/>
    </xf>
    <xf numFmtId="4" fontId="111" fillId="0" borderId="69" xfId="47864" applyNumberFormat="1" applyFont="1" applyBorder="1" applyAlignment="1">
      <alignment horizontal="right" indent="1"/>
    </xf>
    <xf numFmtId="4" fontId="111" fillId="0" borderId="43" xfId="47864" applyNumberFormat="1" applyFont="1" applyBorder="1" applyAlignment="1">
      <alignment horizontal="right" indent="1"/>
    </xf>
    <xf numFmtId="4" fontId="111" fillId="0" borderId="59" xfId="47864" applyNumberFormat="1" applyFont="1" applyFill="1" applyBorder="1" applyAlignment="1">
      <alignment horizontal="right" indent="1"/>
    </xf>
    <xf numFmtId="4" fontId="111" fillId="50" borderId="68" xfId="47864" applyNumberFormat="1" applyFont="1" applyFill="1" applyBorder="1" applyAlignment="1">
      <alignment horizontal="right" indent="1"/>
    </xf>
    <xf numFmtId="4" fontId="111" fillId="57" borderId="68" xfId="47864" applyNumberFormat="1" applyFont="1" applyFill="1" applyBorder="1" applyAlignment="1">
      <alignment horizontal="right" indent="1"/>
    </xf>
    <xf numFmtId="4" fontId="111" fillId="0" borderId="59" xfId="47864" applyNumberFormat="1" applyFont="1" applyBorder="1"/>
    <xf numFmtId="4" fontId="110" fillId="58" borderId="30" xfId="47864" applyNumberFormat="1" applyFont="1" applyFill="1" applyBorder="1" applyAlignment="1">
      <alignment horizontal="right"/>
    </xf>
    <xf numFmtId="4" fontId="0" fillId="0" borderId="106" xfId="0" applyNumberFormat="1" applyBorder="1"/>
    <xf numFmtId="10" fontId="131" fillId="0" borderId="107" xfId="0" applyNumberFormat="1" applyFont="1" applyBorder="1" applyAlignment="1">
      <alignment horizontal="right"/>
    </xf>
    <xf numFmtId="4" fontId="132" fillId="0" borderId="107" xfId="0" applyNumberFormat="1" applyFont="1" applyBorder="1" applyAlignment="1">
      <alignment horizontal="center"/>
    </xf>
    <xf numFmtId="4" fontId="116" fillId="0" borderId="108" xfId="0" applyNumberFormat="1" applyFont="1" applyBorder="1" applyAlignment="1">
      <alignment horizontal="center"/>
    </xf>
    <xf numFmtId="4" fontId="111" fillId="0" borderId="104" xfId="0" applyNumberFormat="1" applyFont="1" applyBorder="1" applyAlignment="1">
      <alignment horizontal="center"/>
    </xf>
    <xf numFmtId="4" fontId="111" fillId="0" borderId="104" xfId="0" applyNumberFormat="1" applyFont="1" applyBorder="1"/>
    <xf numFmtId="4" fontId="23" fillId="0" borderId="75" xfId="0" applyNumberFormat="1" applyFont="1" applyFill="1" applyBorder="1" applyAlignment="1">
      <alignment horizontal="left"/>
    </xf>
    <xf numFmtId="2" fontId="116" fillId="57" borderId="44" xfId="17901" applyNumberFormat="1" applyFont="1" applyFill="1" applyBorder="1" applyAlignment="1">
      <alignment horizontal="center"/>
    </xf>
    <xf numFmtId="0" fontId="116" fillId="57" borderId="75" xfId="17901" applyFont="1" applyFill="1" applyBorder="1"/>
    <xf numFmtId="4" fontId="111" fillId="57" borderId="77" xfId="47864" applyNumberFormat="1" applyFont="1" applyFill="1" applyBorder="1" applyAlignment="1">
      <alignment horizontal="right" indent="1"/>
    </xf>
    <xf numFmtId="4" fontId="116" fillId="0" borderId="75" xfId="0" applyNumberFormat="1" applyFont="1" applyFill="1" applyBorder="1"/>
    <xf numFmtId="207" fontId="111" fillId="50" borderId="74" xfId="47864" applyNumberFormat="1" applyFont="1" applyFill="1" applyBorder="1" applyAlignment="1">
      <alignment horizontal="right" indent="1"/>
    </xf>
    <xf numFmtId="4" fontId="111" fillId="50" borderId="77" xfId="47864" applyNumberFormat="1" applyFont="1" applyFill="1" applyBorder="1" applyAlignment="1">
      <alignment horizontal="right" indent="1"/>
    </xf>
    <xf numFmtId="4" fontId="23" fillId="0" borderId="70" xfId="0" applyNumberFormat="1" applyFont="1" applyBorder="1" applyAlignment="1">
      <alignment horizontal="center"/>
    </xf>
    <xf numFmtId="4" fontId="23" fillId="0" borderId="44" xfId="0" applyNumberFormat="1" applyFont="1" applyBorder="1" applyAlignment="1">
      <alignment horizontal="center"/>
    </xf>
    <xf numFmtId="0" fontId="101" fillId="50" borderId="75" xfId="17901" applyFont="1" applyFill="1" applyBorder="1"/>
    <xf numFmtId="3" fontId="23" fillId="50" borderId="74" xfId="47842" applyNumberFormat="1" applyFont="1" applyFill="1" applyBorder="1" applyAlignment="1">
      <alignment horizontal="right"/>
    </xf>
    <xf numFmtId="2" fontId="111" fillId="50" borderId="77" xfId="47864" applyNumberFormat="1" applyFont="1" applyFill="1" applyBorder="1" applyAlignment="1">
      <alignment horizontal="right" indent="1"/>
    </xf>
    <xf numFmtId="230" fontId="111" fillId="50" borderId="74" xfId="47864" applyNumberFormat="1" applyFont="1" applyFill="1" applyBorder="1" applyAlignment="1">
      <alignment horizontal="right" indent="1"/>
    </xf>
    <xf numFmtId="0" fontId="23" fillId="0" borderId="109" xfId="17901" applyFont="1" applyFill="1" applyBorder="1" applyAlignment="1">
      <alignment horizontal="center"/>
    </xf>
    <xf numFmtId="0" fontId="23" fillId="0" borderId="110" xfId="17901" applyFont="1" applyFill="1" applyBorder="1"/>
    <xf numFmtId="0" fontId="23" fillId="0" borderId="109" xfId="17901" applyFont="1" applyBorder="1" applyAlignment="1">
      <alignment horizontal="center"/>
    </xf>
    <xf numFmtId="4" fontId="23" fillId="0" borderId="111" xfId="47842" applyNumberFormat="1" applyFont="1" applyFill="1" applyBorder="1" applyAlignment="1">
      <alignment horizontal="center"/>
    </xf>
    <xf numFmtId="4" fontId="23" fillId="0" borderId="78" xfId="47842" applyNumberFormat="1" applyFont="1" applyFill="1" applyBorder="1" applyAlignment="1">
      <alignment horizontal="center"/>
    </xf>
    <xf numFmtId="230" fontId="23" fillId="0" borderId="112" xfId="47864" applyNumberFormat="1" applyFont="1" applyBorder="1" applyAlignment="1">
      <alignment horizontal="center"/>
    </xf>
    <xf numFmtId="230" fontId="23" fillId="0" borderId="111" xfId="0" applyNumberFormat="1" applyFont="1" applyBorder="1" applyAlignment="1">
      <alignment horizontal="center"/>
    </xf>
    <xf numFmtId="207" fontId="111" fillId="0" borderId="36" xfId="47864" applyNumberFormat="1" applyFont="1" applyBorder="1" applyAlignment="1">
      <alignment horizontal="right" indent="1"/>
    </xf>
    <xf numFmtId="4" fontId="111" fillId="0" borderId="78" xfId="47864" applyNumberFormat="1" applyFont="1" applyBorder="1" applyAlignment="1">
      <alignment horizontal="right" indent="1"/>
    </xf>
    <xf numFmtId="4" fontId="0" fillId="0" borderId="96" xfId="0" applyNumberFormat="1" applyFill="1" applyBorder="1"/>
    <xf numFmtId="4" fontId="0" fillId="0" borderId="97" xfId="0" applyNumberFormat="1" applyFill="1" applyBorder="1"/>
    <xf numFmtId="4" fontId="0" fillId="0" borderId="102" xfId="0" applyNumberFormat="1" applyFill="1" applyBorder="1"/>
    <xf numFmtId="4" fontId="0" fillId="0" borderId="103" xfId="0" applyNumberFormat="1" applyFill="1" applyBorder="1"/>
    <xf numFmtId="4" fontId="0" fillId="0" borderId="0" xfId="0" applyNumberFormat="1" applyFill="1"/>
    <xf numFmtId="4" fontId="0" fillId="0" borderId="0" xfId="0" applyNumberFormat="1" applyFill="1" applyAlignment="1">
      <alignment horizontal="center"/>
    </xf>
    <xf numFmtId="4" fontId="0" fillId="0" borderId="113" xfId="0" applyNumberFormat="1" applyBorder="1"/>
    <xf numFmtId="10" fontId="131" fillId="0" borderId="99" xfId="0" applyNumberFormat="1" applyFont="1" applyBorder="1" applyAlignment="1">
      <alignment horizontal="right"/>
    </xf>
    <xf numFmtId="4" fontId="132" fillId="0" borderId="99" xfId="0" applyNumberFormat="1" applyFont="1" applyBorder="1" applyAlignment="1">
      <alignment horizontal="center"/>
    </xf>
    <xf numFmtId="4" fontId="116" fillId="0" borderId="99" xfId="0" applyNumberFormat="1" applyFont="1" applyBorder="1" applyAlignment="1">
      <alignment horizontal="center"/>
    </xf>
    <xf numFmtId="4" fontId="0" fillId="0" borderId="101" xfId="0" applyNumberFormat="1" applyBorder="1"/>
    <xf numFmtId="10" fontId="131" fillId="0" borderId="97" xfId="0" applyNumberFormat="1" applyFont="1" applyBorder="1" applyAlignment="1">
      <alignment horizontal="right"/>
    </xf>
    <xf numFmtId="4" fontId="132" fillId="0" borderId="97" xfId="0" applyNumberFormat="1" applyFont="1" applyBorder="1" applyAlignment="1">
      <alignment horizontal="center"/>
    </xf>
    <xf numFmtId="4" fontId="116" fillId="0" borderId="97" xfId="0" applyNumberFormat="1" applyFont="1" applyBorder="1" applyAlignment="1">
      <alignment horizontal="center"/>
    </xf>
    <xf numFmtId="4" fontId="111" fillId="0" borderId="97" xfId="0" applyNumberFormat="1" applyFont="1" applyBorder="1" applyAlignment="1">
      <alignment horizontal="left"/>
    </xf>
    <xf numFmtId="4" fontId="118" fillId="51" borderId="57" xfId="0" applyNumberFormat="1" applyFont="1" applyFill="1" applyBorder="1" applyAlignment="1">
      <alignment horizontal="center" vertical="center"/>
    </xf>
    <xf numFmtId="4" fontId="118" fillId="51" borderId="41" xfId="0" applyNumberFormat="1" applyFont="1" applyFill="1" applyBorder="1" applyAlignment="1">
      <alignment horizontal="center" vertical="center"/>
    </xf>
    <xf numFmtId="170" fontId="0" fillId="0" borderId="41" xfId="0" applyBorder="1" applyAlignment="1"/>
    <xf numFmtId="170" fontId="0" fillId="0" borderId="56" xfId="0" applyBorder="1" applyAlignment="1"/>
    <xf numFmtId="170" fontId="118" fillId="52" borderId="58" xfId="0" applyFont="1" applyFill="1" applyBorder="1" applyAlignment="1">
      <alignment horizontal="center" vertical="center" wrapText="1"/>
    </xf>
    <xf numFmtId="170" fontId="118" fillId="52" borderId="92" xfId="0" applyFont="1" applyFill="1" applyBorder="1" applyAlignment="1">
      <alignment horizontal="center" vertical="center" wrapText="1"/>
    </xf>
    <xf numFmtId="170" fontId="0" fillId="0" borderId="92" xfId="0" applyBorder="1" applyAlignment="1">
      <alignment horizontal="center" vertical="center" wrapText="1"/>
    </xf>
    <xf numFmtId="170" fontId="0" fillId="0" borderId="93" xfId="0" applyBorder="1" applyAlignment="1">
      <alignment horizontal="center" vertical="center" wrapText="1"/>
    </xf>
    <xf numFmtId="0" fontId="122" fillId="56" borderId="81" xfId="47865" applyFont="1" applyFill="1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170" fontId="0" fillId="0" borderId="82" xfId="0" applyBorder="1" applyAlignment="1">
      <alignment horizontal="left" vertical="center" wrapText="1"/>
    </xf>
    <xf numFmtId="0" fontId="122" fillId="56" borderId="87" xfId="47865" applyFont="1" applyFill="1" applyBorder="1" applyAlignment="1">
      <alignment horizontal="left" vertical="center" wrapText="1"/>
    </xf>
    <xf numFmtId="0" fontId="122" fillId="56" borderId="88" xfId="47865" applyFont="1" applyFill="1" applyBorder="1" applyAlignment="1">
      <alignment horizontal="left" vertical="center" wrapText="1"/>
    </xf>
    <xf numFmtId="0" fontId="122" fillId="56" borderId="89" xfId="47865" applyFont="1" applyFill="1" applyBorder="1" applyAlignment="1">
      <alignment horizontal="left" vertical="center" wrapText="1"/>
    </xf>
    <xf numFmtId="170" fontId="0" fillId="0" borderId="90" xfId="0" applyBorder="1" applyAlignment="1">
      <alignment horizontal="left" vertical="center" wrapText="1"/>
    </xf>
    <xf numFmtId="0" fontId="122" fillId="56" borderId="90" xfId="47865" applyFont="1" applyFill="1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0" fontId="122" fillId="56" borderId="86" xfId="47865" applyFont="1" applyFill="1" applyBorder="1" applyAlignment="1">
      <alignment horizontal="left" vertical="center" wrapText="1"/>
    </xf>
    <xf numFmtId="170" fontId="0" fillId="0" borderId="86" xfId="0" applyBorder="1" applyAlignment="1">
      <alignment horizontal="left" vertical="center" wrapText="1"/>
    </xf>
    <xf numFmtId="4" fontId="122" fillId="56" borderId="90" xfId="47865" applyNumberFormat="1" applyFont="1" applyFill="1" applyBorder="1" applyAlignment="1">
      <alignment horizontal="right" vertical="center" wrapText="1"/>
    </xf>
    <xf numFmtId="170" fontId="0" fillId="0" borderId="90" xfId="0" applyBorder="1" applyAlignment="1">
      <alignment horizontal="right" vertical="center" wrapText="1"/>
    </xf>
    <xf numFmtId="0" fontId="122" fillId="56" borderId="83" xfId="47865" applyFont="1" applyFill="1" applyBorder="1" applyAlignment="1">
      <alignment horizontal="left" vertical="center" wrapText="1"/>
    </xf>
    <xf numFmtId="0" fontId="122" fillId="56" borderId="84" xfId="47865" applyFont="1" applyFill="1" applyBorder="1" applyAlignment="1">
      <alignment horizontal="left" vertical="center" wrapText="1"/>
    </xf>
    <xf numFmtId="0" fontId="122" fillId="56" borderId="85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10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154101</xdr:colOff>
      <xdr:row>1</xdr:row>
      <xdr:rowOff>249638</xdr:rowOff>
    </xdr:from>
    <xdr:to>
      <xdr:col>10</xdr:col>
      <xdr:colOff>716076</xdr:colOff>
      <xdr:row>1</xdr:row>
      <xdr:rowOff>757328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1644" y="500009"/>
          <a:ext cx="1639661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336369</xdr:colOff>
      <xdr:row>1</xdr:row>
      <xdr:rowOff>139337</xdr:rowOff>
    </xdr:from>
    <xdr:to>
      <xdr:col>2</xdr:col>
      <xdr:colOff>3028989</xdr:colOff>
      <xdr:row>1</xdr:row>
      <xdr:rowOff>859337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xmlns="" id="{E84275BB-FFA1-42AF-9B30-3905E3C23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92"/>
        <a:stretch>
          <a:fillRect/>
        </a:stretch>
      </xdr:blipFill>
      <xdr:spPr bwMode="auto">
        <a:xfrm>
          <a:off x="750026" y="389708"/>
          <a:ext cx="3519934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</xdr:colOff>
      <xdr:row>110</xdr:row>
      <xdr:rowOff>7620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8C33AA65-25F2-4798-0278-017BD5502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9800" y="348234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111</xdr:row>
      <xdr:rowOff>0</xdr:rowOff>
    </xdr:from>
    <xdr:to>
      <xdr:col>9</xdr:col>
      <xdr:colOff>7620</xdr:colOff>
      <xdr:row>111</xdr:row>
      <xdr:rowOff>7620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6F376B7-0998-7B1E-BD2C-8C4B6001F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9800" y="35117314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7620</xdr:colOff>
      <xdr:row>113</xdr:row>
      <xdr:rowOff>7620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1FE3CD5-4B0C-9403-B891-80094A4C6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3971" y="35618057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32658</xdr:colOff>
      <xdr:row>102</xdr:row>
      <xdr:rowOff>117489</xdr:rowOff>
    </xdr:from>
    <xdr:to>
      <xdr:col>5</xdr:col>
      <xdr:colOff>1077686</xdr:colOff>
      <xdr:row>104</xdr:row>
      <xdr:rowOff>260169</xdr:rowOff>
    </xdr:to>
    <xdr:pic>
      <xdr:nvPicPr>
        <xdr:cNvPr id="10" name="Imagen 2">
          <a:extLst>
            <a:ext uri="{FF2B5EF4-FFF2-40B4-BE49-F238E27FC236}">
              <a16:creationId xmlns:a16="http://schemas.microsoft.com/office/drawing/2014/main" xmlns="" id="{F698406C-5311-4C1C-B559-2CC639813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3029" y="32458946"/>
          <a:ext cx="1970314" cy="77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0"/>
  <sheetViews>
    <sheetView tabSelected="1" topLeftCell="C1" zoomScale="70" zoomScaleNormal="70" workbookViewId="0">
      <selection activeCell="K94" sqref="K94"/>
    </sheetView>
  </sheetViews>
  <sheetFormatPr baseColWidth="10" defaultColWidth="11.42578125" defaultRowHeight="12.75"/>
  <cols>
    <col min="1" max="1" width="6" style="347" customWidth="1"/>
    <col min="2" max="2" width="12.140625" style="1" customWidth="1"/>
    <col min="3" max="3" width="130.140625" style="2" customWidth="1"/>
    <col min="4" max="4" width="22.140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18.140625" style="2" customWidth="1"/>
    <col min="12" max="16384" width="11.42578125" style="2"/>
  </cols>
  <sheetData>
    <row r="1" spans="1:12" ht="20.25" customHeight="1" thickBot="1">
      <c r="A1" s="344"/>
      <c r="B1" s="225"/>
      <c r="C1" s="226"/>
      <c r="D1" s="225"/>
      <c r="E1" s="227"/>
      <c r="F1" s="226"/>
      <c r="G1" s="226"/>
      <c r="H1" s="228"/>
      <c r="I1" s="226"/>
      <c r="J1" s="226"/>
      <c r="K1" s="226"/>
      <c r="L1" s="231"/>
    </row>
    <row r="2" spans="1:12" ht="76.150000000000006" customHeight="1" thickBot="1">
      <c r="A2" s="343"/>
      <c r="B2" s="358"/>
      <c r="C2" s="359"/>
      <c r="D2" s="359"/>
      <c r="E2" s="359"/>
      <c r="F2" s="359"/>
      <c r="G2" s="359"/>
      <c r="H2" s="359"/>
      <c r="I2" s="359"/>
      <c r="J2" s="360"/>
      <c r="K2" s="361"/>
      <c r="L2" s="258"/>
    </row>
    <row r="3" spans="1:12" ht="65.25" customHeight="1" thickBot="1">
      <c r="A3" s="343"/>
      <c r="B3" s="362" t="s">
        <v>185</v>
      </c>
      <c r="C3" s="363"/>
      <c r="D3" s="363"/>
      <c r="E3" s="363"/>
      <c r="F3" s="363"/>
      <c r="G3" s="363"/>
      <c r="H3" s="363"/>
      <c r="I3" s="363"/>
      <c r="J3" s="364"/>
      <c r="K3" s="365"/>
      <c r="L3" s="258"/>
    </row>
    <row r="4" spans="1:12" ht="40.5" customHeight="1">
      <c r="A4" s="343"/>
      <c r="B4" s="374" t="s">
        <v>186</v>
      </c>
      <c r="C4" s="375"/>
      <c r="D4" s="366" t="s">
        <v>151</v>
      </c>
      <c r="E4" s="368"/>
      <c r="F4" s="367"/>
      <c r="G4" s="368"/>
      <c r="H4" s="128" t="s">
        <v>2</v>
      </c>
      <c r="I4" s="366" t="s">
        <v>152</v>
      </c>
      <c r="J4" s="367"/>
      <c r="K4" s="131"/>
      <c r="L4" s="258"/>
    </row>
    <row r="5" spans="1:12" ht="40.5" customHeight="1">
      <c r="A5" s="343"/>
      <c r="B5" s="380" t="s">
        <v>91</v>
      </c>
      <c r="C5" s="381"/>
      <c r="D5" s="382" t="s">
        <v>150</v>
      </c>
      <c r="E5" s="377"/>
      <c r="F5" s="376"/>
      <c r="G5" s="377"/>
      <c r="H5" s="129" t="s">
        <v>2</v>
      </c>
      <c r="I5" s="382" t="s">
        <v>152</v>
      </c>
      <c r="J5" s="376"/>
      <c r="K5" s="132"/>
      <c r="L5" s="258"/>
    </row>
    <row r="6" spans="1:12" ht="40.5" customHeight="1" thickBot="1">
      <c r="A6" s="343"/>
      <c r="B6" s="369" t="s">
        <v>87</v>
      </c>
      <c r="C6" s="370"/>
      <c r="D6" s="371" t="s">
        <v>149</v>
      </c>
      <c r="E6" s="372"/>
      <c r="F6" s="378">
        <v>672.25</v>
      </c>
      <c r="G6" s="379"/>
      <c r="H6" s="130" t="s">
        <v>2</v>
      </c>
      <c r="I6" s="371" t="s">
        <v>153</v>
      </c>
      <c r="J6" s="373"/>
      <c r="K6" s="133">
        <v>0.91810058388290972</v>
      </c>
      <c r="L6" s="258"/>
    </row>
    <row r="7" spans="1:12" ht="40.5" customHeight="1" thickBot="1">
      <c r="A7" s="343"/>
      <c r="B7" s="369" t="s">
        <v>156</v>
      </c>
      <c r="C7" s="370"/>
      <c r="D7" s="371"/>
      <c r="E7" s="372"/>
      <c r="F7" s="373"/>
      <c r="G7" s="372"/>
      <c r="H7" s="130"/>
      <c r="I7" s="371" t="s">
        <v>153</v>
      </c>
      <c r="J7" s="373"/>
      <c r="K7" s="133">
        <v>8.1899416117090257E-2</v>
      </c>
      <c r="L7" s="258"/>
    </row>
    <row r="8" spans="1:12" ht="48.6" customHeight="1" thickBot="1">
      <c r="A8" s="343"/>
      <c r="B8" s="11" t="s">
        <v>4</v>
      </c>
      <c r="C8" s="11" t="s">
        <v>11</v>
      </c>
      <c r="D8" s="11" t="s">
        <v>9</v>
      </c>
      <c r="E8" s="11" t="s">
        <v>10</v>
      </c>
      <c r="F8" s="12" t="s">
        <v>67</v>
      </c>
      <c r="G8" s="12" t="s">
        <v>104</v>
      </c>
      <c r="H8" s="12" t="s">
        <v>34</v>
      </c>
      <c r="I8" s="51" t="s">
        <v>103</v>
      </c>
      <c r="J8" s="44" t="s">
        <v>92</v>
      </c>
      <c r="K8" s="12" t="s">
        <v>93</v>
      </c>
      <c r="L8" s="258"/>
    </row>
    <row r="9" spans="1:12" ht="22.9" customHeight="1" thickBot="1">
      <c r="A9" s="343"/>
      <c r="B9" s="13" t="s">
        <v>72</v>
      </c>
      <c r="C9" s="14" t="s">
        <v>81</v>
      </c>
      <c r="D9" s="15"/>
      <c r="E9" s="16"/>
      <c r="F9" s="17"/>
      <c r="G9" s="41"/>
      <c r="H9" s="17"/>
      <c r="I9" s="52"/>
      <c r="J9" s="122">
        <v>8.1899416117090257E-2</v>
      </c>
      <c r="K9" s="303">
        <v>509301.65</v>
      </c>
      <c r="L9" s="258"/>
    </row>
    <row r="10" spans="1:12" ht="22.9" customHeight="1">
      <c r="A10" s="343"/>
      <c r="B10" s="34" t="s">
        <v>35</v>
      </c>
      <c r="C10" s="62" t="s">
        <v>56</v>
      </c>
      <c r="D10" s="85"/>
      <c r="E10" s="86"/>
      <c r="F10" s="87"/>
      <c r="G10" s="93">
        <v>122889.33</v>
      </c>
      <c r="H10" s="91"/>
      <c r="I10" s="94"/>
      <c r="J10" s="107"/>
      <c r="K10" s="304"/>
      <c r="L10" s="258"/>
    </row>
    <row r="11" spans="1:12" ht="22.9" customHeight="1">
      <c r="A11" s="343"/>
      <c r="B11" s="19" t="s">
        <v>84</v>
      </c>
      <c r="C11" s="57" t="s">
        <v>137</v>
      </c>
      <c r="D11" s="66" t="s">
        <v>6</v>
      </c>
      <c r="E11" s="10">
        <v>1</v>
      </c>
      <c r="F11" s="10">
        <v>16334.33</v>
      </c>
      <c r="G11" s="53">
        <v>16334.33</v>
      </c>
      <c r="H11" s="110">
        <v>2.6266792767387871E-3</v>
      </c>
      <c r="I11" s="111">
        <v>2.6266792767387871E-3</v>
      </c>
      <c r="J11" s="101"/>
      <c r="K11" s="305"/>
      <c r="L11" s="258"/>
    </row>
    <row r="12" spans="1:12" ht="22.9" customHeight="1">
      <c r="A12" s="343"/>
      <c r="B12" s="19" t="s">
        <v>138</v>
      </c>
      <c r="C12" s="97" t="s">
        <v>139</v>
      </c>
      <c r="D12" s="66" t="s">
        <v>28</v>
      </c>
      <c r="E12" s="10">
        <v>1</v>
      </c>
      <c r="F12" s="10">
        <v>5555</v>
      </c>
      <c r="G12" s="53">
        <v>5555</v>
      </c>
      <c r="H12" s="110">
        <v>8.9328447400560424E-4</v>
      </c>
      <c r="I12" s="111">
        <v>8.9328447400560424E-4</v>
      </c>
      <c r="J12" s="101"/>
      <c r="K12" s="305"/>
      <c r="L12" s="259"/>
    </row>
    <row r="13" spans="1:12" ht="22.9" customHeight="1">
      <c r="A13" s="343"/>
      <c r="B13" s="19" t="s">
        <v>140</v>
      </c>
      <c r="C13" s="56" t="s">
        <v>187</v>
      </c>
      <c r="D13" s="66" t="s">
        <v>6</v>
      </c>
      <c r="E13" s="10">
        <v>1</v>
      </c>
      <c r="F13" s="10">
        <v>16000</v>
      </c>
      <c r="G13" s="53">
        <v>16000</v>
      </c>
      <c r="H13" s="110">
        <v>2.5729165767938195E-3</v>
      </c>
      <c r="I13" s="111">
        <v>2.5729165767938195E-3</v>
      </c>
      <c r="J13" s="45"/>
      <c r="K13" s="305"/>
      <c r="L13" s="259"/>
    </row>
    <row r="14" spans="1:12" ht="22.9" customHeight="1">
      <c r="A14" s="343"/>
      <c r="B14" s="19" t="s">
        <v>234</v>
      </c>
      <c r="C14" s="56" t="s">
        <v>235</v>
      </c>
      <c r="D14" s="66" t="s">
        <v>6</v>
      </c>
      <c r="E14" s="10">
        <v>1</v>
      </c>
      <c r="F14" s="10">
        <v>64000</v>
      </c>
      <c r="G14" s="53">
        <v>64000</v>
      </c>
      <c r="H14" s="110">
        <v>1.0291666307175278E-2</v>
      </c>
      <c r="I14" s="111">
        <v>1.0291666307175278E-2</v>
      </c>
      <c r="J14" s="45"/>
      <c r="K14" s="305"/>
      <c r="L14" s="259"/>
    </row>
    <row r="15" spans="1:12" ht="22.9" customHeight="1">
      <c r="A15" s="343"/>
      <c r="B15" s="19" t="s">
        <v>236</v>
      </c>
      <c r="C15" s="56" t="s">
        <v>237</v>
      </c>
      <c r="D15" s="66" t="s">
        <v>28</v>
      </c>
      <c r="E15" s="10">
        <v>1</v>
      </c>
      <c r="F15" s="10">
        <v>21000</v>
      </c>
      <c r="G15" s="53">
        <v>21000</v>
      </c>
      <c r="H15" s="110">
        <v>3.3769530070418882E-3</v>
      </c>
      <c r="I15" s="111">
        <v>3.3769530070418882E-3</v>
      </c>
      <c r="J15" s="45"/>
      <c r="K15" s="305"/>
      <c r="L15" s="259"/>
    </row>
    <row r="16" spans="1:12" ht="22.9" customHeight="1">
      <c r="A16" s="343"/>
      <c r="B16" s="20" t="s">
        <v>36</v>
      </c>
      <c r="C16" s="58" t="s">
        <v>65</v>
      </c>
      <c r="D16" s="78"/>
      <c r="E16" s="79"/>
      <c r="F16" s="80"/>
      <c r="G16" s="81">
        <v>282710.24</v>
      </c>
      <c r="H16" s="112"/>
      <c r="I16" s="112"/>
      <c r="J16" s="82"/>
      <c r="K16" s="306"/>
      <c r="L16" s="260"/>
    </row>
    <row r="17" spans="1:12" ht="22.9" customHeight="1">
      <c r="A17" s="343"/>
      <c r="B17" s="19" t="s">
        <v>43</v>
      </c>
      <c r="C17" s="56" t="s">
        <v>80</v>
      </c>
      <c r="D17" s="66" t="s">
        <v>1</v>
      </c>
      <c r="E17" s="10">
        <v>20</v>
      </c>
      <c r="F17" s="10">
        <v>1905.33</v>
      </c>
      <c r="G17" s="53">
        <v>38106.6</v>
      </c>
      <c r="H17" s="110">
        <v>3.063909463289105E-4</v>
      </c>
      <c r="I17" s="111">
        <v>6.1278189265782101E-3</v>
      </c>
      <c r="J17" s="46"/>
      <c r="K17" s="307"/>
      <c r="L17" s="259"/>
    </row>
    <row r="18" spans="1:12" ht="22.9" customHeight="1">
      <c r="A18" s="343"/>
      <c r="B18" s="19" t="s">
        <v>44</v>
      </c>
      <c r="C18" s="56" t="s">
        <v>49</v>
      </c>
      <c r="D18" s="66" t="s">
        <v>28</v>
      </c>
      <c r="E18" s="10">
        <v>1</v>
      </c>
      <c r="F18" s="10">
        <v>55000</v>
      </c>
      <c r="G18" s="53">
        <v>55000</v>
      </c>
      <c r="H18" s="110">
        <v>8.8444007327287549E-3</v>
      </c>
      <c r="I18" s="111">
        <v>8.8444007327287549E-3</v>
      </c>
      <c r="J18" s="46"/>
      <c r="K18" s="307"/>
      <c r="L18" s="259"/>
    </row>
    <row r="19" spans="1:12" ht="22.9" customHeight="1">
      <c r="A19" s="343"/>
      <c r="B19" s="19" t="s">
        <v>45</v>
      </c>
      <c r="C19" s="56" t="s">
        <v>51</v>
      </c>
      <c r="D19" s="67" t="s">
        <v>1</v>
      </c>
      <c r="E19" s="10">
        <v>4</v>
      </c>
      <c r="F19" s="10">
        <v>4508.41</v>
      </c>
      <c r="G19" s="53">
        <v>18033.64</v>
      </c>
      <c r="H19" s="110">
        <v>7.2498517649893898E-4</v>
      </c>
      <c r="I19" s="111">
        <v>2.8999407059957559E-3</v>
      </c>
      <c r="J19" s="46"/>
      <c r="K19" s="307"/>
      <c r="L19" s="260"/>
    </row>
    <row r="20" spans="1:12" ht="22.9" customHeight="1">
      <c r="A20" s="343"/>
      <c r="B20" s="19" t="s">
        <v>48</v>
      </c>
      <c r="C20" s="59" t="s">
        <v>188</v>
      </c>
      <c r="D20" s="67" t="s">
        <v>239</v>
      </c>
      <c r="E20" s="10">
        <v>3</v>
      </c>
      <c r="F20" s="10">
        <v>19109</v>
      </c>
      <c r="G20" s="53">
        <v>57327</v>
      </c>
      <c r="H20" s="110">
        <v>3.0728664291220687E-3</v>
      </c>
      <c r="I20" s="111">
        <v>9.2185992873662064E-3</v>
      </c>
      <c r="J20" s="46"/>
      <c r="K20" s="307"/>
      <c r="L20" s="260"/>
    </row>
    <row r="21" spans="1:12" ht="22.9" customHeight="1">
      <c r="A21" s="343"/>
      <c r="B21" s="19" t="s">
        <v>50</v>
      </c>
      <c r="C21" s="59" t="s">
        <v>54</v>
      </c>
      <c r="D21" s="67" t="s">
        <v>239</v>
      </c>
      <c r="E21" s="10">
        <v>3</v>
      </c>
      <c r="F21" s="10">
        <v>19109</v>
      </c>
      <c r="G21" s="53">
        <v>57327</v>
      </c>
      <c r="H21" s="110">
        <v>3.0728664291220687E-3</v>
      </c>
      <c r="I21" s="111">
        <v>9.2185992873662064E-3</v>
      </c>
      <c r="J21" s="46"/>
      <c r="K21" s="307"/>
      <c r="L21" s="261"/>
    </row>
    <row r="22" spans="1:12" ht="22.9" customHeight="1">
      <c r="A22" s="343"/>
      <c r="B22" s="19" t="s">
        <v>52</v>
      </c>
      <c r="C22" s="59" t="s">
        <v>53</v>
      </c>
      <c r="D22" s="67" t="s">
        <v>239</v>
      </c>
      <c r="E22" s="10">
        <v>3</v>
      </c>
      <c r="F22" s="10">
        <v>18972</v>
      </c>
      <c r="G22" s="53">
        <v>56916</v>
      </c>
      <c r="H22" s="110">
        <v>3.0508358309332714E-3</v>
      </c>
      <c r="I22" s="111">
        <v>9.1525074927998155E-3</v>
      </c>
      <c r="J22" s="46"/>
      <c r="K22" s="307"/>
      <c r="L22" s="260"/>
    </row>
    <row r="23" spans="1:12" ht="22.9" customHeight="1">
      <c r="A23" s="343"/>
      <c r="B23" s="20" t="s">
        <v>37</v>
      </c>
      <c r="C23" s="58" t="s">
        <v>66</v>
      </c>
      <c r="D23" s="78"/>
      <c r="E23" s="79"/>
      <c r="F23" s="80"/>
      <c r="G23" s="81">
        <v>103702.08</v>
      </c>
      <c r="H23" s="112"/>
      <c r="I23" s="112"/>
      <c r="J23" s="82"/>
      <c r="K23" s="306"/>
      <c r="L23" s="260"/>
    </row>
    <row r="24" spans="1:12" ht="22.9" customHeight="1">
      <c r="A24" s="343"/>
      <c r="B24" s="19" t="s">
        <v>46</v>
      </c>
      <c r="C24" s="59" t="s">
        <v>68</v>
      </c>
      <c r="D24" s="66" t="s">
        <v>28</v>
      </c>
      <c r="E24" s="10">
        <v>1</v>
      </c>
      <c r="F24" s="10">
        <v>32826.67</v>
      </c>
      <c r="G24" s="53">
        <v>32826.67</v>
      </c>
      <c r="H24" s="110">
        <v>5.2787677127462728E-3</v>
      </c>
      <c r="I24" s="111">
        <v>5.2787677127462728E-3</v>
      </c>
      <c r="J24" s="46"/>
      <c r="K24" s="307"/>
      <c r="L24" s="261"/>
    </row>
    <row r="25" spans="1:12" ht="22.9" customHeight="1">
      <c r="A25" s="343"/>
      <c r="B25" s="75" t="s">
        <v>47</v>
      </c>
      <c r="C25" s="60" t="s">
        <v>42</v>
      </c>
      <c r="D25" s="68" t="s">
        <v>28</v>
      </c>
      <c r="E25" s="10">
        <v>1</v>
      </c>
      <c r="F25" s="10">
        <v>28316</v>
      </c>
      <c r="G25" s="53">
        <v>28316</v>
      </c>
      <c r="H25" s="110">
        <v>4.5534191117808619E-3</v>
      </c>
      <c r="I25" s="111">
        <v>4.5534191117808619E-3</v>
      </c>
      <c r="J25" s="47"/>
      <c r="K25" s="308"/>
      <c r="L25" s="262"/>
    </row>
    <row r="26" spans="1:12" ht="22.9" customHeight="1">
      <c r="A26" s="343"/>
      <c r="B26" s="19" t="s">
        <v>83</v>
      </c>
      <c r="C26" s="59" t="s">
        <v>71</v>
      </c>
      <c r="D26" s="66" t="s">
        <v>239</v>
      </c>
      <c r="E26" s="10">
        <v>3</v>
      </c>
      <c r="F26" s="10">
        <v>8254.86</v>
      </c>
      <c r="G26" s="53">
        <v>24764.58</v>
      </c>
      <c r="H26" s="110">
        <v>1.3274416333195144E-3</v>
      </c>
      <c r="I26" s="111">
        <v>3.9823248999585432E-3</v>
      </c>
      <c r="J26" s="46"/>
      <c r="K26" s="307"/>
      <c r="L26" s="262"/>
    </row>
    <row r="27" spans="1:12" ht="22.9" customHeight="1" thickBot="1">
      <c r="A27" s="343"/>
      <c r="B27" s="75" t="s">
        <v>82</v>
      </c>
      <c r="C27" s="60" t="s">
        <v>70</v>
      </c>
      <c r="D27" s="66" t="s">
        <v>239</v>
      </c>
      <c r="E27" s="10">
        <v>3</v>
      </c>
      <c r="F27" s="10">
        <v>5931.61</v>
      </c>
      <c r="G27" s="53">
        <v>17794.829999999998</v>
      </c>
      <c r="H27" s="110">
        <v>9.538461060047492E-4</v>
      </c>
      <c r="I27" s="111">
        <v>2.8615383180142476E-3</v>
      </c>
      <c r="J27" s="47"/>
      <c r="K27" s="308"/>
      <c r="L27" s="262"/>
    </row>
    <row r="28" spans="1:12" ht="22.9" customHeight="1" thickBot="1">
      <c r="A28" s="343"/>
      <c r="B28" s="40" t="s">
        <v>95</v>
      </c>
      <c r="C28" s="14" t="s">
        <v>55</v>
      </c>
      <c r="D28" s="15"/>
      <c r="E28" s="16"/>
      <c r="F28" s="42"/>
      <c r="G28" s="42"/>
      <c r="H28" s="113"/>
      <c r="I28" s="113"/>
      <c r="J28" s="122">
        <v>2.514373148597876E-2</v>
      </c>
      <c r="K28" s="76">
        <v>156359.4045</v>
      </c>
      <c r="L28" s="263"/>
    </row>
    <row r="29" spans="1:12" ht="22.9" customHeight="1">
      <c r="A29" s="343"/>
      <c r="B29" s="21">
        <v>4.26</v>
      </c>
      <c r="C29" s="56" t="s">
        <v>79</v>
      </c>
      <c r="D29" s="19" t="s">
        <v>3</v>
      </c>
      <c r="E29" s="10">
        <v>69.75500000000001</v>
      </c>
      <c r="F29" s="10">
        <v>1062</v>
      </c>
      <c r="G29" s="53">
        <v>74079.810000000012</v>
      </c>
      <c r="H29" s="110">
        <v>1.7077733778468978E-4</v>
      </c>
      <c r="I29" s="111">
        <v>1.1912573197171037E-2</v>
      </c>
      <c r="J29" s="48"/>
      <c r="K29" s="310"/>
      <c r="L29" s="261"/>
    </row>
    <row r="30" spans="1:12" ht="22.9" customHeight="1">
      <c r="A30" s="343"/>
      <c r="B30" s="21">
        <v>4.2699999999999996</v>
      </c>
      <c r="C30" s="56" t="s">
        <v>232</v>
      </c>
      <c r="D30" s="19" t="s">
        <v>28</v>
      </c>
      <c r="E30" s="10">
        <v>1</v>
      </c>
      <c r="F30" s="10">
        <v>24000</v>
      </c>
      <c r="G30" s="53">
        <v>24000</v>
      </c>
      <c r="H30" s="110">
        <v>3.8593748651907294E-3</v>
      </c>
      <c r="I30" s="111">
        <v>3.8593748651907294E-3</v>
      </c>
      <c r="J30" s="48"/>
      <c r="K30" s="310"/>
      <c r="L30" s="261"/>
    </row>
    <row r="31" spans="1:12" ht="22.9" customHeight="1" thickBot="1">
      <c r="A31" s="343"/>
      <c r="B31" s="21">
        <v>4.28</v>
      </c>
      <c r="C31" s="56" t="s">
        <v>189</v>
      </c>
      <c r="D31" s="19" t="s">
        <v>28</v>
      </c>
      <c r="E31" s="10">
        <v>1</v>
      </c>
      <c r="F31" s="10">
        <v>58279.594499999999</v>
      </c>
      <c r="G31" s="53">
        <v>58279.594499999999</v>
      </c>
      <c r="H31" s="110">
        <v>9.3717834236169938E-3</v>
      </c>
      <c r="I31" s="111">
        <v>9.3717834236169938E-3</v>
      </c>
      <c r="J31" s="48"/>
      <c r="K31" s="310"/>
      <c r="L31" s="264"/>
    </row>
    <row r="32" spans="1:12" ht="22.9" customHeight="1" thickBot="1">
      <c r="A32" s="343"/>
      <c r="B32" s="13" t="s">
        <v>96</v>
      </c>
      <c r="C32" s="14" t="s">
        <v>86</v>
      </c>
      <c r="D32" s="15"/>
      <c r="E32" s="16"/>
      <c r="F32" s="17"/>
      <c r="G32" s="17"/>
      <c r="H32" s="114"/>
      <c r="I32" s="114"/>
      <c r="J32" s="122">
        <v>4.4927986243150232E-2</v>
      </c>
      <c r="K32" s="76">
        <v>279390.24</v>
      </c>
      <c r="L32" s="261"/>
    </row>
    <row r="33" spans="1:12" ht="22.9" customHeight="1">
      <c r="A33" s="343"/>
      <c r="B33" s="34" t="s">
        <v>97</v>
      </c>
      <c r="C33" s="62" t="s">
        <v>57</v>
      </c>
      <c r="D33" s="85"/>
      <c r="E33" s="86"/>
      <c r="F33" s="87"/>
      <c r="G33" s="88">
        <v>279390.24</v>
      </c>
      <c r="H33" s="115"/>
      <c r="I33" s="115"/>
      <c r="J33" s="87"/>
      <c r="K33" s="304"/>
      <c r="L33" s="262"/>
    </row>
    <row r="34" spans="1:12" ht="22.9" customHeight="1">
      <c r="A34" s="343"/>
      <c r="B34" s="22" t="s">
        <v>98</v>
      </c>
      <c r="C34" s="57" t="s">
        <v>85</v>
      </c>
      <c r="D34" s="25"/>
      <c r="E34" s="10"/>
      <c r="F34" s="10"/>
      <c r="G34" s="53"/>
      <c r="H34" s="110"/>
      <c r="I34" s="111"/>
      <c r="J34" s="49"/>
      <c r="K34" s="309"/>
      <c r="L34" s="264"/>
    </row>
    <row r="35" spans="1:12" ht="22.9" customHeight="1">
      <c r="A35" s="343"/>
      <c r="B35" s="22" t="s">
        <v>192</v>
      </c>
      <c r="C35" s="57" t="s">
        <v>190</v>
      </c>
      <c r="D35" s="25" t="s">
        <v>1</v>
      </c>
      <c r="E35" s="10">
        <v>320</v>
      </c>
      <c r="F35" s="10">
        <v>547.82399999999996</v>
      </c>
      <c r="G35" s="53">
        <v>175303.67999999999</v>
      </c>
      <c r="H35" s="110">
        <v>8.8094090672843583E-5</v>
      </c>
      <c r="I35" s="111">
        <v>2.8190109015309946E-2</v>
      </c>
      <c r="J35" s="49"/>
      <c r="K35" s="309"/>
      <c r="L35" s="264"/>
    </row>
    <row r="36" spans="1:12" ht="22.9" customHeight="1">
      <c r="A36" s="343"/>
      <c r="B36" s="22" t="s">
        <v>193</v>
      </c>
      <c r="C36" s="57" t="s">
        <v>209</v>
      </c>
      <c r="D36" s="25" t="s">
        <v>1</v>
      </c>
      <c r="E36" s="10">
        <v>160</v>
      </c>
      <c r="F36" s="10">
        <v>547.82399999999996</v>
      </c>
      <c r="G36" s="53">
        <v>87651.839999999997</v>
      </c>
      <c r="H36" s="110">
        <v>8.8094090672843583E-5</v>
      </c>
      <c r="I36" s="111">
        <v>1.4095054507654973E-2</v>
      </c>
      <c r="J36" s="49"/>
      <c r="K36" s="309"/>
      <c r="L36" s="264"/>
    </row>
    <row r="37" spans="1:12" ht="22.9" customHeight="1" thickBot="1">
      <c r="A37" s="343"/>
      <c r="B37" s="22" t="s">
        <v>194</v>
      </c>
      <c r="C37" s="57" t="s">
        <v>191</v>
      </c>
      <c r="D37" s="25" t="s">
        <v>1</v>
      </c>
      <c r="E37" s="10">
        <v>20</v>
      </c>
      <c r="F37" s="10">
        <v>821.73599999999999</v>
      </c>
      <c r="G37" s="53">
        <v>16434.72</v>
      </c>
      <c r="H37" s="110">
        <v>1.3214113600926538E-4</v>
      </c>
      <c r="I37" s="111">
        <v>2.6428227201853081E-3</v>
      </c>
      <c r="J37" s="49"/>
      <c r="K37" s="309"/>
      <c r="L37" s="264"/>
    </row>
    <row r="38" spans="1:12" ht="22.9" customHeight="1" thickBot="1">
      <c r="A38" s="343"/>
      <c r="B38" s="29" t="s">
        <v>99</v>
      </c>
      <c r="C38" s="30" t="s">
        <v>58</v>
      </c>
      <c r="D38" s="31"/>
      <c r="E38" s="32"/>
      <c r="F38" s="33"/>
      <c r="G38" s="33"/>
      <c r="H38" s="118"/>
      <c r="I38" s="118"/>
      <c r="J38" s="123">
        <v>2.1326741079593987E-2</v>
      </c>
      <c r="K38" s="90">
        <v>132622.97750000001</v>
      </c>
      <c r="L38" s="263"/>
    </row>
    <row r="39" spans="1:12" ht="22.9" customHeight="1">
      <c r="A39" s="343"/>
      <c r="B39" s="34" t="s">
        <v>100</v>
      </c>
      <c r="C39" s="62" t="s">
        <v>88</v>
      </c>
      <c r="D39" s="69"/>
      <c r="E39" s="35"/>
      <c r="F39" s="36"/>
      <c r="G39" s="77">
        <v>132622.97750000001</v>
      </c>
      <c r="H39" s="119"/>
      <c r="I39" s="119"/>
      <c r="J39" s="87"/>
      <c r="K39" s="304"/>
      <c r="L39" s="263"/>
    </row>
    <row r="40" spans="1:12" ht="22.9" customHeight="1">
      <c r="A40" s="343"/>
      <c r="B40" s="18" t="s">
        <v>101</v>
      </c>
      <c r="C40" s="63" t="s">
        <v>89</v>
      </c>
      <c r="D40" s="71"/>
      <c r="E40" s="38"/>
      <c r="F40" s="39"/>
      <c r="G40" s="84">
        <v>34570.249999999993</v>
      </c>
      <c r="H40" s="116"/>
      <c r="I40" s="116"/>
      <c r="J40" s="326"/>
      <c r="K40" s="327"/>
      <c r="L40" s="263"/>
    </row>
    <row r="41" spans="1:12" ht="22.9" customHeight="1">
      <c r="A41" s="343"/>
      <c r="B41" s="24" t="s">
        <v>223</v>
      </c>
      <c r="C41" s="103" t="s">
        <v>224</v>
      </c>
      <c r="D41" s="328" t="s">
        <v>2</v>
      </c>
      <c r="E41" s="10">
        <v>48.349999999999994</v>
      </c>
      <c r="F41" s="10">
        <v>715</v>
      </c>
      <c r="G41" s="53">
        <v>34570.249999999993</v>
      </c>
      <c r="H41" s="110">
        <v>1.1497720952547381E-4</v>
      </c>
      <c r="I41" s="111">
        <v>5.5591480805566576E-3</v>
      </c>
      <c r="J41" s="95"/>
      <c r="K41" s="307"/>
      <c r="L41" s="265"/>
    </row>
    <row r="42" spans="1:12" ht="22.9" customHeight="1">
      <c r="A42" s="343"/>
      <c r="B42" s="18" t="s">
        <v>102</v>
      </c>
      <c r="C42" s="330" t="s">
        <v>90</v>
      </c>
      <c r="D42" s="72"/>
      <c r="E42" s="331"/>
      <c r="F42" s="326"/>
      <c r="G42" s="332">
        <v>98052.727500000008</v>
      </c>
      <c r="H42" s="333"/>
      <c r="I42" s="333"/>
      <c r="J42" s="326"/>
      <c r="K42" s="327"/>
      <c r="L42" s="265"/>
    </row>
    <row r="43" spans="1:12" ht="22.9" customHeight="1" thickBot="1">
      <c r="A43" s="343"/>
      <c r="B43" s="24" t="s">
        <v>226</v>
      </c>
      <c r="C43" s="103" t="s">
        <v>225</v>
      </c>
      <c r="D43" s="329" t="s">
        <v>2</v>
      </c>
      <c r="E43" s="10">
        <v>55.25</v>
      </c>
      <c r="F43" s="10">
        <v>1774.71</v>
      </c>
      <c r="G43" s="53">
        <v>98052.727500000008</v>
      </c>
      <c r="H43" s="110">
        <v>2.8538629862510999E-4</v>
      </c>
      <c r="I43" s="111">
        <v>1.5767592999037329E-2</v>
      </c>
      <c r="J43" s="49"/>
      <c r="K43" s="309"/>
      <c r="L43" s="265"/>
    </row>
    <row r="44" spans="1:12" ht="22.9" customHeight="1" thickBot="1">
      <c r="A44" s="343"/>
      <c r="B44" s="29" t="s">
        <v>105</v>
      </c>
      <c r="C44" s="30" t="s">
        <v>107</v>
      </c>
      <c r="D44" s="31"/>
      <c r="E44" s="32"/>
      <c r="F44" s="33"/>
      <c r="G44" s="33"/>
      <c r="H44" s="118"/>
      <c r="I44" s="118"/>
      <c r="J44" s="123">
        <v>0.70621994665897214</v>
      </c>
      <c r="K44" s="90">
        <v>4391716.0970000001</v>
      </c>
      <c r="L44" s="258"/>
    </row>
    <row r="45" spans="1:12" ht="22.9" customHeight="1">
      <c r="A45" s="343"/>
      <c r="B45" s="322" t="s">
        <v>109</v>
      </c>
      <c r="C45" s="323" t="s">
        <v>106</v>
      </c>
      <c r="D45" s="70"/>
      <c r="E45" s="108"/>
      <c r="F45" s="100"/>
      <c r="G45" s="109">
        <v>4391716.0970000001</v>
      </c>
      <c r="H45" s="117"/>
      <c r="I45" s="117"/>
      <c r="J45" s="100"/>
      <c r="K45" s="324"/>
      <c r="L45" s="261"/>
    </row>
    <row r="46" spans="1:12" ht="22.9" customHeight="1">
      <c r="A46" s="343"/>
      <c r="B46" s="26"/>
      <c r="C46" s="325" t="s">
        <v>207</v>
      </c>
      <c r="D46" s="26"/>
      <c r="E46" s="134"/>
      <c r="F46" s="134"/>
      <c r="G46" s="135"/>
      <c r="H46" s="136"/>
      <c r="I46" s="137"/>
      <c r="J46" s="95"/>
      <c r="K46" s="307"/>
      <c r="L46" s="261"/>
    </row>
    <row r="47" spans="1:12" ht="22.9" customHeight="1">
      <c r="A47" s="343"/>
      <c r="B47" s="26" t="s">
        <v>110</v>
      </c>
      <c r="C47" s="321" t="s">
        <v>240</v>
      </c>
      <c r="D47" s="26" t="s">
        <v>38</v>
      </c>
      <c r="E47" s="134">
        <v>1</v>
      </c>
      <c r="F47" s="134">
        <v>22500</v>
      </c>
      <c r="G47" s="135">
        <v>22500</v>
      </c>
      <c r="H47" s="136">
        <v>3.6181639361163088E-3</v>
      </c>
      <c r="I47" s="137">
        <v>3.6181639361163088E-3</v>
      </c>
      <c r="J47" s="95"/>
      <c r="K47" s="307"/>
      <c r="L47" s="261"/>
    </row>
    <row r="48" spans="1:12" ht="22.9" customHeight="1">
      <c r="A48" s="343"/>
      <c r="B48" s="26" t="s">
        <v>111</v>
      </c>
      <c r="C48" s="96" t="s">
        <v>195</v>
      </c>
      <c r="D48" s="26" t="s">
        <v>2</v>
      </c>
      <c r="E48" s="134">
        <v>547</v>
      </c>
      <c r="F48" s="134">
        <v>631</v>
      </c>
      <c r="G48" s="135">
        <v>345157</v>
      </c>
      <c r="H48" s="136">
        <v>1.0146939749730626E-4</v>
      </c>
      <c r="I48" s="137">
        <v>5.5503760431026526E-2</v>
      </c>
      <c r="J48" s="95"/>
      <c r="K48" s="307"/>
      <c r="L48" s="261"/>
    </row>
    <row r="49" spans="1:12" ht="22.9" customHeight="1">
      <c r="A49" s="343"/>
      <c r="B49" s="26" t="s">
        <v>210</v>
      </c>
      <c r="C49" s="321" t="s">
        <v>196</v>
      </c>
      <c r="D49" s="26" t="s">
        <v>2</v>
      </c>
      <c r="E49" s="134">
        <v>547</v>
      </c>
      <c r="F49" s="134">
        <v>135.5</v>
      </c>
      <c r="G49" s="135">
        <v>74118.5</v>
      </c>
      <c r="H49" s="136">
        <v>2.1789387259722659E-5</v>
      </c>
      <c r="I49" s="137">
        <v>1.1918794831068296E-2</v>
      </c>
      <c r="J49" s="95"/>
      <c r="K49" s="307"/>
      <c r="L49" s="261"/>
    </row>
    <row r="50" spans="1:12" ht="22.9" customHeight="1">
      <c r="A50" s="343"/>
      <c r="B50" s="26" t="s">
        <v>211</v>
      </c>
      <c r="C50" s="321" t="s">
        <v>197</v>
      </c>
      <c r="D50" s="26" t="s">
        <v>2</v>
      </c>
      <c r="E50" s="134">
        <v>547</v>
      </c>
      <c r="F50" s="134">
        <v>572.41999999999996</v>
      </c>
      <c r="G50" s="135">
        <v>313113.74</v>
      </c>
      <c r="H50" s="136">
        <v>9.2049306680519886E-5</v>
      </c>
      <c r="I50" s="137">
        <v>5.0350970754244377E-2</v>
      </c>
      <c r="J50" s="95"/>
      <c r="K50" s="307"/>
      <c r="L50" s="261"/>
    </row>
    <row r="51" spans="1:12" ht="22.9" customHeight="1">
      <c r="A51" s="343"/>
      <c r="B51" s="26" t="s">
        <v>212</v>
      </c>
      <c r="C51" s="321" t="s">
        <v>198</v>
      </c>
      <c r="D51" s="26" t="s">
        <v>2</v>
      </c>
      <c r="E51" s="134">
        <v>547</v>
      </c>
      <c r="F51" s="134">
        <v>142</v>
      </c>
      <c r="G51" s="135">
        <v>77674</v>
      </c>
      <c r="H51" s="136">
        <v>2.2834634619045149E-5</v>
      </c>
      <c r="I51" s="137">
        <v>1.2490545136617697E-2</v>
      </c>
      <c r="J51" s="95"/>
      <c r="K51" s="307"/>
      <c r="L51" s="261"/>
    </row>
    <row r="52" spans="1:12" ht="22.9" customHeight="1">
      <c r="A52" s="343"/>
      <c r="B52" s="26" t="s">
        <v>213</v>
      </c>
      <c r="C52" s="96" t="s">
        <v>199</v>
      </c>
      <c r="D52" s="26" t="s">
        <v>2</v>
      </c>
      <c r="E52" s="134">
        <v>547</v>
      </c>
      <c r="F52" s="134">
        <v>660.65</v>
      </c>
      <c r="G52" s="135">
        <v>361375.55</v>
      </c>
      <c r="H52" s="136">
        <v>1.062373335286773E-4</v>
      </c>
      <c r="I52" s="137">
        <v>5.8111821440186485E-2</v>
      </c>
      <c r="J52" s="95"/>
      <c r="K52" s="307"/>
      <c r="L52" s="261"/>
    </row>
    <row r="53" spans="1:12" ht="22.9" customHeight="1">
      <c r="A53" s="343"/>
      <c r="B53" s="26" t="s">
        <v>214</v>
      </c>
      <c r="C53" s="96" t="s">
        <v>200</v>
      </c>
      <c r="D53" s="26" t="s">
        <v>2</v>
      </c>
      <c r="E53" s="134">
        <v>547</v>
      </c>
      <c r="F53" s="134">
        <v>142</v>
      </c>
      <c r="G53" s="135">
        <v>77674</v>
      </c>
      <c r="H53" s="136">
        <v>2.2834634619045149E-5</v>
      </c>
      <c r="I53" s="137">
        <v>1.2490545136617697E-2</v>
      </c>
      <c r="J53" s="95"/>
      <c r="K53" s="307"/>
      <c r="L53" s="261"/>
    </row>
    <row r="54" spans="1:12" ht="22.9" customHeight="1">
      <c r="A54" s="343"/>
      <c r="B54" s="26" t="s">
        <v>215</v>
      </c>
      <c r="C54" s="96" t="s">
        <v>201</v>
      </c>
      <c r="D54" s="26" t="s">
        <v>3</v>
      </c>
      <c r="E54" s="134">
        <v>54.7</v>
      </c>
      <c r="F54" s="134">
        <v>12756.99</v>
      </c>
      <c r="G54" s="135">
        <v>697807.353</v>
      </c>
      <c r="H54" s="136">
        <v>2.051416940062062E-3</v>
      </c>
      <c r="I54" s="137">
        <v>0.11221250662139479</v>
      </c>
      <c r="J54" s="95"/>
      <c r="K54" s="307"/>
      <c r="L54" s="261"/>
    </row>
    <row r="55" spans="1:12" ht="22.9" customHeight="1">
      <c r="A55" s="343"/>
      <c r="B55" s="26" t="s">
        <v>216</v>
      </c>
      <c r="C55" s="96" t="s">
        <v>202</v>
      </c>
      <c r="D55" s="26" t="s">
        <v>2</v>
      </c>
      <c r="E55" s="134">
        <v>547</v>
      </c>
      <c r="F55" s="134">
        <v>745.03</v>
      </c>
      <c r="G55" s="135">
        <v>407531.41</v>
      </c>
      <c r="H55" s="136">
        <v>1.198062523255437E-4</v>
      </c>
      <c r="I55" s="137">
        <v>6.5534020022072412E-2</v>
      </c>
      <c r="J55" s="95"/>
      <c r="K55" s="307"/>
      <c r="L55" s="261"/>
    </row>
    <row r="56" spans="1:12" ht="22.9" customHeight="1">
      <c r="A56" s="343"/>
      <c r="B56" s="26" t="s">
        <v>217</v>
      </c>
      <c r="C56" s="321" t="s">
        <v>60</v>
      </c>
      <c r="D56" s="26" t="s">
        <v>9</v>
      </c>
      <c r="E56" s="134">
        <v>5</v>
      </c>
      <c r="F56" s="134">
        <v>4615.5</v>
      </c>
      <c r="G56" s="135">
        <v>23077.5</v>
      </c>
      <c r="H56" s="136">
        <v>7.4220602876199217E-4</v>
      </c>
      <c r="I56" s="137">
        <v>3.7110301438099606E-3</v>
      </c>
      <c r="J56" s="95"/>
      <c r="K56" s="307"/>
      <c r="L56" s="261"/>
    </row>
    <row r="57" spans="1:12" ht="22.9" customHeight="1">
      <c r="A57" s="343"/>
      <c r="B57" s="26" t="s">
        <v>218</v>
      </c>
      <c r="C57" s="321" t="s">
        <v>59</v>
      </c>
      <c r="D57" s="26" t="s">
        <v>1</v>
      </c>
      <c r="E57" s="134">
        <v>203</v>
      </c>
      <c r="F57" s="134">
        <v>1853.03</v>
      </c>
      <c r="G57" s="135">
        <v>376165.08999999997</v>
      </c>
      <c r="H57" s="136">
        <v>2.979807252685157E-4</v>
      </c>
      <c r="I57" s="137">
        <v>6.0490087229508688E-2</v>
      </c>
      <c r="J57" s="95"/>
      <c r="K57" s="307"/>
      <c r="L57" s="261"/>
    </row>
    <row r="58" spans="1:12" ht="22.9" customHeight="1">
      <c r="A58" s="343"/>
      <c r="B58" s="26" t="s">
        <v>219</v>
      </c>
      <c r="C58" s="96" t="s">
        <v>204</v>
      </c>
      <c r="D58" s="26" t="s">
        <v>2</v>
      </c>
      <c r="E58" s="134">
        <v>81.2</v>
      </c>
      <c r="F58" s="134">
        <v>991.25</v>
      </c>
      <c r="G58" s="135">
        <v>80489.5</v>
      </c>
      <c r="H58" s="136">
        <v>1.594002222966796E-4</v>
      </c>
      <c r="I58" s="137">
        <v>1.2943298050490383E-2</v>
      </c>
      <c r="J58" s="95"/>
      <c r="K58" s="307"/>
      <c r="L58" s="261"/>
    </row>
    <row r="59" spans="1:12" ht="22.9" customHeight="1">
      <c r="A59" s="343"/>
      <c r="B59" s="26" t="s">
        <v>220</v>
      </c>
      <c r="C59" s="96" t="s">
        <v>203</v>
      </c>
      <c r="D59" s="26" t="s">
        <v>2</v>
      </c>
      <c r="E59" s="134">
        <v>628.20000000000005</v>
      </c>
      <c r="F59" s="134">
        <v>572.41999999999996</v>
      </c>
      <c r="G59" s="135">
        <v>359594.24400000001</v>
      </c>
      <c r="H59" s="136">
        <v>9.2049306680519886E-5</v>
      </c>
      <c r="I59" s="137">
        <v>5.7825374456702591E-2</v>
      </c>
      <c r="J59" s="95"/>
      <c r="K59" s="307"/>
      <c r="L59" s="261"/>
    </row>
    <row r="60" spans="1:12" ht="22.9" customHeight="1">
      <c r="A60" s="343"/>
      <c r="B60" s="26" t="s">
        <v>221</v>
      </c>
      <c r="C60" s="321" t="s">
        <v>69</v>
      </c>
      <c r="D60" s="26" t="s">
        <v>2</v>
      </c>
      <c r="E60" s="134">
        <v>628.20000000000005</v>
      </c>
      <c r="F60" s="134">
        <v>967.03</v>
      </c>
      <c r="G60" s="135">
        <v>607488.24600000004</v>
      </c>
      <c r="H60" s="136">
        <v>1.5550546982855796E-4</v>
      </c>
      <c r="I60" s="137">
        <v>9.7688536146300117E-2</v>
      </c>
      <c r="J60" s="95"/>
      <c r="K60" s="307"/>
      <c r="L60" s="261"/>
    </row>
    <row r="61" spans="1:12" ht="22.9" customHeight="1">
      <c r="A61" s="343"/>
      <c r="B61" s="26" t="s">
        <v>222</v>
      </c>
      <c r="C61" s="96" t="s">
        <v>205</v>
      </c>
      <c r="D61" s="26" t="s">
        <v>9</v>
      </c>
      <c r="E61" s="134">
        <v>5</v>
      </c>
      <c r="F61" s="134">
        <v>990.5</v>
      </c>
      <c r="G61" s="135">
        <v>4952.5</v>
      </c>
      <c r="H61" s="136">
        <v>1.592796168321424E-4</v>
      </c>
      <c r="I61" s="137">
        <v>7.9639808416071196E-4</v>
      </c>
      <c r="J61" s="95"/>
      <c r="K61" s="307"/>
      <c r="L61" s="261"/>
    </row>
    <row r="62" spans="1:12" ht="22.9" customHeight="1">
      <c r="A62" s="343"/>
      <c r="B62" s="26" t="s">
        <v>134</v>
      </c>
      <c r="C62" s="96" t="s">
        <v>206</v>
      </c>
      <c r="D62" s="26" t="s">
        <v>28</v>
      </c>
      <c r="E62" s="134">
        <v>1</v>
      </c>
      <c r="F62" s="134">
        <v>12000</v>
      </c>
      <c r="G62" s="135">
        <v>12000</v>
      </c>
      <c r="H62" s="136">
        <v>1.9296874325953647E-3</v>
      </c>
      <c r="I62" s="137">
        <v>1.9296874325953647E-3</v>
      </c>
      <c r="J62" s="99"/>
      <c r="K62" s="307"/>
      <c r="L62" s="261"/>
    </row>
    <row r="63" spans="1:12" ht="22.9" customHeight="1">
      <c r="A63" s="343"/>
      <c r="B63" s="26"/>
      <c r="C63" s="325" t="s">
        <v>208</v>
      </c>
      <c r="D63" s="26"/>
      <c r="E63" s="134"/>
      <c r="F63" s="134"/>
      <c r="G63" s="135"/>
      <c r="H63" s="136"/>
      <c r="I63" s="137"/>
      <c r="J63" s="95"/>
      <c r="K63" s="307"/>
      <c r="L63" s="261"/>
    </row>
    <row r="64" spans="1:12" ht="22.9" customHeight="1">
      <c r="A64" s="343"/>
      <c r="B64" s="26" t="s">
        <v>111</v>
      </c>
      <c r="C64" s="96" t="s">
        <v>195</v>
      </c>
      <c r="D64" s="26" t="s">
        <v>2</v>
      </c>
      <c r="E64" s="134">
        <v>70</v>
      </c>
      <c r="F64" s="134">
        <v>631</v>
      </c>
      <c r="G64" s="135">
        <v>44170</v>
      </c>
      <c r="H64" s="136">
        <v>1.0146939749730626E-4</v>
      </c>
      <c r="I64" s="137">
        <v>7.1028578248114385E-3</v>
      </c>
      <c r="J64" s="95"/>
      <c r="K64" s="307"/>
      <c r="L64" s="261"/>
    </row>
    <row r="65" spans="1:12" ht="22.9" customHeight="1">
      <c r="A65" s="343"/>
      <c r="B65" s="26" t="s">
        <v>210</v>
      </c>
      <c r="C65" s="321" t="s">
        <v>196</v>
      </c>
      <c r="D65" s="26" t="s">
        <v>2</v>
      </c>
      <c r="E65" s="134">
        <v>70</v>
      </c>
      <c r="F65" s="134">
        <v>135.5</v>
      </c>
      <c r="G65" s="135">
        <v>9485</v>
      </c>
      <c r="H65" s="136">
        <v>2.1789387259722659E-5</v>
      </c>
      <c r="I65" s="137">
        <v>1.5252571081805861E-3</v>
      </c>
      <c r="J65" s="95"/>
      <c r="K65" s="307"/>
      <c r="L65" s="261"/>
    </row>
    <row r="66" spans="1:12" ht="22.9" customHeight="1">
      <c r="A66" s="343"/>
      <c r="B66" s="26" t="s">
        <v>211</v>
      </c>
      <c r="C66" s="321" t="s">
        <v>197</v>
      </c>
      <c r="D66" s="26" t="s">
        <v>2</v>
      </c>
      <c r="E66" s="134">
        <v>70</v>
      </c>
      <c r="F66" s="134">
        <v>572.41999999999996</v>
      </c>
      <c r="G66" s="135">
        <v>40069.399999999994</v>
      </c>
      <c r="H66" s="136">
        <v>9.2049306680519886E-5</v>
      </c>
      <c r="I66" s="137">
        <v>6.4434514676363916E-3</v>
      </c>
      <c r="J66" s="95"/>
      <c r="K66" s="307"/>
      <c r="L66" s="261"/>
    </row>
    <row r="67" spans="1:12" ht="22.9" customHeight="1">
      <c r="A67" s="343"/>
      <c r="B67" s="26" t="s">
        <v>212</v>
      </c>
      <c r="C67" s="321" t="s">
        <v>198</v>
      </c>
      <c r="D67" s="26" t="s">
        <v>2</v>
      </c>
      <c r="E67" s="134">
        <v>70</v>
      </c>
      <c r="F67" s="134">
        <v>142</v>
      </c>
      <c r="G67" s="135">
        <v>9940</v>
      </c>
      <c r="H67" s="136">
        <v>2.2834634619045149E-5</v>
      </c>
      <c r="I67" s="137">
        <v>1.5984244233331604E-3</v>
      </c>
      <c r="J67" s="95"/>
      <c r="K67" s="307"/>
      <c r="L67" s="261"/>
    </row>
    <row r="68" spans="1:12" ht="22.9" customHeight="1">
      <c r="A68" s="343"/>
      <c r="B68" s="26" t="s">
        <v>213</v>
      </c>
      <c r="C68" s="96" t="s">
        <v>199</v>
      </c>
      <c r="D68" s="26" t="s">
        <v>2</v>
      </c>
      <c r="E68" s="134">
        <v>70</v>
      </c>
      <c r="F68" s="134">
        <v>660.65</v>
      </c>
      <c r="G68" s="135">
        <v>46245.5</v>
      </c>
      <c r="H68" s="136">
        <v>1.062373335286773E-4</v>
      </c>
      <c r="I68" s="137">
        <v>7.4366133470074114E-3</v>
      </c>
      <c r="J68" s="95"/>
      <c r="K68" s="307"/>
      <c r="L68" s="261"/>
    </row>
    <row r="69" spans="1:12" ht="22.9" customHeight="1">
      <c r="A69" s="343"/>
      <c r="B69" s="26" t="s">
        <v>214</v>
      </c>
      <c r="C69" s="96" t="s">
        <v>200</v>
      </c>
      <c r="D69" s="26" t="s">
        <v>2</v>
      </c>
      <c r="E69" s="134">
        <v>70</v>
      </c>
      <c r="F69" s="134">
        <v>142</v>
      </c>
      <c r="G69" s="135">
        <v>9940</v>
      </c>
      <c r="H69" s="136">
        <v>2.2834634619045149E-5</v>
      </c>
      <c r="I69" s="137">
        <v>1.5984244233331604E-3</v>
      </c>
      <c r="J69" s="95"/>
      <c r="K69" s="307"/>
      <c r="L69" s="261"/>
    </row>
    <row r="70" spans="1:12" ht="22.9" customHeight="1">
      <c r="A70" s="343"/>
      <c r="B70" s="26" t="s">
        <v>215</v>
      </c>
      <c r="C70" s="96" t="s">
        <v>201</v>
      </c>
      <c r="D70" s="26" t="s">
        <v>3</v>
      </c>
      <c r="E70" s="134">
        <v>5.6000000000000005</v>
      </c>
      <c r="F70" s="134">
        <v>12756.99</v>
      </c>
      <c r="G70" s="135">
        <v>71439.144</v>
      </c>
      <c r="H70" s="136">
        <v>2.051416940062062E-3</v>
      </c>
      <c r="I70" s="137">
        <v>1.1487934864347547E-2</v>
      </c>
      <c r="J70" s="95"/>
      <c r="K70" s="307"/>
      <c r="L70" s="261"/>
    </row>
    <row r="71" spans="1:12" ht="22.9" customHeight="1">
      <c r="A71" s="343"/>
      <c r="B71" s="26" t="s">
        <v>216</v>
      </c>
      <c r="C71" s="96" t="s">
        <v>202</v>
      </c>
      <c r="D71" s="26" t="s">
        <v>2</v>
      </c>
      <c r="E71" s="134">
        <v>70</v>
      </c>
      <c r="F71" s="134">
        <v>745.03</v>
      </c>
      <c r="G71" s="135">
        <v>52152.1</v>
      </c>
      <c r="H71" s="136">
        <v>1.198062523255437E-4</v>
      </c>
      <c r="I71" s="137">
        <v>8.3864376627880589E-3</v>
      </c>
      <c r="J71" s="95"/>
      <c r="K71" s="307"/>
      <c r="L71" s="261"/>
    </row>
    <row r="72" spans="1:12" ht="22.9" customHeight="1">
      <c r="A72" s="343"/>
      <c r="B72" s="26" t="s">
        <v>217</v>
      </c>
      <c r="C72" s="321" t="s">
        <v>60</v>
      </c>
      <c r="D72" s="26" t="s">
        <v>9</v>
      </c>
      <c r="E72" s="134">
        <v>9</v>
      </c>
      <c r="F72" s="134">
        <v>4615.5</v>
      </c>
      <c r="G72" s="135">
        <v>41539.5</v>
      </c>
      <c r="H72" s="136">
        <v>7.4220602876199217E-4</v>
      </c>
      <c r="I72" s="137">
        <v>6.6798542588579297E-3</v>
      </c>
      <c r="J72" s="95"/>
      <c r="K72" s="307"/>
      <c r="L72" s="261"/>
    </row>
    <row r="73" spans="1:12" ht="22.9" customHeight="1">
      <c r="A73" s="343"/>
      <c r="B73" s="26" t="s">
        <v>218</v>
      </c>
      <c r="C73" s="321" t="s">
        <v>59</v>
      </c>
      <c r="D73" s="26" t="s">
        <v>1</v>
      </c>
      <c r="E73" s="134">
        <v>44</v>
      </c>
      <c r="F73" s="134">
        <v>1853.03</v>
      </c>
      <c r="G73" s="135">
        <v>81533.319999999992</v>
      </c>
      <c r="H73" s="136">
        <v>2.979807252685157E-4</v>
      </c>
      <c r="I73" s="137">
        <v>1.3111151911814691E-2</v>
      </c>
      <c r="J73" s="95"/>
      <c r="K73" s="307"/>
      <c r="L73" s="261"/>
    </row>
    <row r="74" spans="1:12" ht="22.9" customHeight="1">
      <c r="A74" s="343"/>
      <c r="B74" s="26" t="s">
        <v>219</v>
      </c>
      <c r="C74" s="96" t="s">
        <v>204</v>
      </c>
      <c r="D74" s="26" t="s">
        <v>2</v>
      </c>
      <c r="E74" s="134">
        <v>22</v>
      </c>
      <c r="F74" s="134">
        <v>991.25</v>
      </c>
      <c r="G74" s="135">
        <v>21807.5</v>
      </c>
      <c r="H74" s="136">
        <v>1.594002222966796E-4</v>
      </c>
      <c r="I74" s="137">
        <v>3.5068048905269513E-3</v>
      </c>
      <c r="J74" s="95"/>
      <c r="K74" s="307"/>
      <c r="L74" s="261"/>
    </row>
    <row r="75" spans="1:12" ht="22.9" customHeight="1">
      <c r="A75" s="343"/>
      <c r="B75" s="26" t="s">
        <v>220</v>
      </c>
      <c r="C75" s="96" t="s">
        <v>203</v>
      </c>
      <c r="D75" s="26" t="s">
        <v>2</v>
      </c>
      <c r="E75" s="134">
        <v>70</v>
      </c>
      <c r="F75" s="134">
        <v>572.41999999999996</v>
      </c>
      <c r="G75" s="135">
        <v>40069.399999999994</v>
      </c>
      <c r="H75" s="136">
        <v>9.2049306680519886E-5</v>
      </c>
      <c r="I75" s="137">
        <v>6.4434514676363916E-3</v>
      </c>
      <c r="J75" s="95"/>
      <c r="K75" s="307"/>
      <c r="L75" s="261"/>
    </row>
    <row r="76" spans="1:12" ht="22.9" customHeight="1">
      <c r="A76" s="343"/>
      <c r="B76" s="26" t="s">
        <v>221</v>
      </c>
      <c r="C76" s="321" t="s">
        <v>69</v>
      </c>
      <c r="D76" s="26" t="s">
        <v>2</v>
      </c>
      <c r="E76" s="134">
        <v>70</v>
      </c>
      <c r="F76" s="134">
        <v>967.03</v>
      </c>
      <c r="G76" s="135">
        <v>67692.099999999991</v>
      </c>
      <c r="H76" s="136">
        <v>1.5550546982855796E-4</v>
      </c>
      <c r="I76" s="137">
        <v>1.0885382887999055E-2</v>
      </c>
      <c r="J76" s="95"/>
      <c r="K76" s="307"/>
      <c r="L76" s="261"/>
    </row>
    <row r="77" spans="1:12" ht="22.9" customHeight="1">
      <c r="A77" s="343"/>
      <c r="B77" s="26" t="s">
        <v>222</v>
      </c>
      <c r="C77" s="96" t="s">
        <v>205</v>
      </c>
      <c r="D77" s="26" t="s">
        <v>9</v>
      </c>
      <c r="E77" s="134">
        <v>9</v>
      </c>
      <c r="F77" s="134">
        <v>990.5</v>
      </c>
      <c r="G77" s="135">
        <v>8914.5</v>
      </c>
      <c r="H77" s="136">
        <v>1.592796168321424E-4</v>
      </c>
      <c r="I77" s="137">
        <v>1.4335165514892815E-3</v>
      </c>
      <c r="J77" s="95"/>
      <c r="K77" s="307"/>
      <c r="L77" s="261"/>
    </row>
    <row r="78" spans="1:12" ht="22.9" customHeight="1" thickBot="1">
      <c r="A78" s="343"/>
      <c r="B78" s="26" t="s">
        <v>134</v>
      </c>
      <c r="C78" s="96" t="s">
        <v>206</v>
      </c>
      <c r="D78" s="26" t="s">
        <v>28</v>
      </c>
      <c r="E78" s="134">
        <v>1</v>
      </c>
      <c r="F78" s="134">
        <v>6000</v>
      </c>
      <c r="G78" s="135">
        <v>6000</v>
      </c>
      <c r="H78" s="136">
        <v>9.6484371629768236E-4</v>
      </c>
      <c r="I78" s="137">
        <v>9.6484371629768236E-4</v>
      </c>
      <c r="J78" s="95"/>
      <c r="K78" s="307"/>
      <c r="L78" s="261"/>
    </row>
    <row r="79" spans="1:12" ht="22.9" customHeight="1" thickBot="1">
      <c r="A79" s="343"/>
      <c r="B79" s="29" t="s">
        <v>123</v>
      </c>
      <c r="C79" s="30" t="s">
        <v>0</v>
      </c>
      <c r="D79" s="31"/>
      <c r="E79" s="32"/>
      <c r="F79" s="33"/>
      <c r="G79" s="33"/>
      <c r="H79" s="118"/>
      <c r="I79" s="118"/>
      <c r="J79" s="123">
        <v>2.7124503453573579E-2</v>
      </c>
      <c r="K79" s="90">
        <v>168677.08000000002</v>
      </c>
      <c r="L79" s="258"/>
    </row>
    <row r="80" spans="1:12" ht="22.9" customHeight="1">
      <c r="A80" s="343"/>
      <c r="B80" s="92" t="s">
        <v>124</v>
      </c>
      <c r="C80" s="62" t="s">
        <v>129</v>
      </c>
      <c r="D80" s="69"/>
      <c r="E80" s="35"/>
      <c r="F80" s="36"/>
      <c r="G80" s="77">
        <v>168677.08000000002</v>
      </c>
      <c r="H80" s="119"/>
      <c r="I80" s="119"/>
      <c r="J80" s="89"/>
      <c r="K80" s="312"/>
      <c r="L80" s="258"/>
    </row>
    <row r="81" spans="1:12" ht="22.9" customHeight="1">
      <c r="A81" s="343"/>
      <c r="B81" s="18"/>
      <c r="C81" s="55" t="s">
        <v>127</v>
      </c>
      <c r="D81" s="83"/>
      <c r="E81" s="38"/>
      <c r="F81" s="39"/>
      <c r="G81" s="84">
        <v>168677.08000000002</v>
      </c>
      <c r="H81" s="116"/>
      <c r="I81" s="116"/>
      <c r="J81" s="43"/>
      <c r="K81" s="311"/>
      <c r="L81" s="258"/>
    </row>
    <row r="82" spans="1:12" ht="22.9" customHeight="1" thickBot="1">
      <c r="A82" s="343"/>
      <c r="B82" s="22" t="s">
        <v>126</v>
      </c>
      <c r="C82" s="61" t="s">
        <v>128</v>
      </c>
      <c r="D82" s="26" t="s">
        <v>2</v>
      </c>
      <c r="E82" s="10">
        <v>481</v>
      </c>
      <c r="F82" s="10">
        <v>350.68</v>
      </c>
      <c r="G82" s="53">
        <v>168677.08000000002</v>
      </c>
      <c r="H82" s="110">
        <v>5.639189907187854E-5</v>
      </c>
      <c r="I82" s="111">
        <v>2.7124503453573579E-2</v>
      </c>
      <c r="J82" s="49"/>
      <c r="K82" s="309"/>
      <c r="L82" s="258"/>
    </row>
    <row r="83" spans="1:12" ht="22.9" customHeight="1" thickBot="1">
      <c r="A83" s="343"/>
      <c r="B83" s="29" t="s">
        <v>133</v>
      </c>
      <c r="C83" s="30" t="s">
        <v>29</v>
      </c>
      <c r="D83" s="31"/>
      <c r="E83" s="32"/>
      <c r="F83" s="33"/>
      <c r="G83" s="33"/>
      <c r="H83" s="118"/>
      <c r="I83" s="118"/>
      <c r="J83" s="123">
        <v>6.0072633122996759E-2</v>
      </c>
      <c r="K83" s="90">
        <v>373569.10000000003</v>
      </c>
      <c r="L83" s="258"/>
    </row>
    <row r="84" spans="1:12" ht="22.9" customHeight="1">
      <c r="A84" s="343"/>
      <c r="B84" s="334">
        <v>21.1</v>
      </c>
      <c r="C84" s="335" t="s">
        <v>231</v>
      </c>
      <c r="D84" s="336" t="s">
        <v>28</v>
      </c>
      <c r="E84" s="337">
        <v>1</v>
      </c>
      <c r="F84" s="337">
        <v>73000</v>
      </c>
      <c r="G84" s="338">
        <v>73000</v>
      </c>
      <c r="H84" s="339">
        <v>1.1738931881621803E-2</v>
      </c>
      <c r="I84" s="340">
        <v>1.1738931881621803E-2</v>
      </c>
      <c r="J84" s="341"/>
      <c r="K84" s="342"/>
      <c r="L84" s="258"/>
    </row>
    <row r="85" spans="1:12" ht="22.9" customHeight="1">
      <c r="A85" s="343"/>
      <c r="B85" s="19">
        <v>21.4</v>
      </c>
      <c r="C85" s="97" t="s">
        <v>30</v>
      </c>
      <c r="D85" s="73" t="s">
        <v>28</v>
      </c>
      <c r="E85" s="134">
        <v>1</v>
      </c>
      <c r="F85" s="134">
        <v>82000</v>
      </c>
      <c r="G85" s="135">
        <v>82000</v>
      </c>
      <c r="H85" s="136">
        <v>1.3186197456068326E-2</v>
      </c>
      <c r="I85" s="137">
        <v>1.3186197456068326E-2</v>
      </c>
      <c r="J85" s="95"/>
      <c r="K85" s="307"/>
      <c r="L85" s="258"/>
    </row>
    <row r="86" spans="1:12" ht="22.9" customHeight="1">
      <c r="A86" s="343"/>
      <c r="B86" s="23">
        <v>21.5</v>
      </c>
      <c r="C86" s="97" t="s">
        <v>31</v>
      </c>
      <c r="D86" s="73" t="s">
        <v>28</v>
      </c>
      <c r="E86" s="134">
        <v>1</v>
      </c>
      <c r="F86" s="134">
        <v>46000</v>
      </c>
      <c r="G86" s="135">
        <v>46000</v>
      </c>
      <c r="H86" s="136">
        <v>7.3971351582822311E-3</v>
      </c>
      <c r="I86" s="137">
        <v>7.3971351582822311E-3</v>
      </c>
      <c r="J86" s="95"/>
      <c r="K86" s="307"/>
      <c r="L86" s="258"/>
    </row>
    <row r="87" spans="1:12" ht="22.9" customHeight="1">
      <c r="A87" s="343"/>
      <c r="B87" s="19">
        <v>21.12</v>
      </c>
      <c r="C87" s="97" t="s">
        <v>32</v>
      </c>
      <c r="D87" s="73" t="s">
        <v>28</v>
      </c>
      <c r="E87" s="134">
        <v>1</v>
      </c>
      <c r="F87" s="134">
        <v>37000</v>
      </c>
      <c r="G87" s="135">
        <v>37000</v>
      </c>
      <c r="H87" s="136">
        <v>5.9498695838357081E-3</v>
      </c>
      <c r="I87" s="137">
        <v>5.9498695838357081E-3</v>
      </c>
      <c r="J87" s="95"/>
      <c r="K87" s="307"/>
      <c r="L87" s="258"/>
    </row>
    <row r="88" spans="1:12" ht="22.9" customHeight="1">
      <c r="A88" s="343"/>
      <c r="B88" s="19">
        <v>21.16</v>
      </c>
      <c r="C88" s="97" t="s">
        <v>233</v>
      </c>
      <c r="D88" s="73" t="s">
        <v>28</v>
      </c>
      <c r="E88" s="134">
        <v>1</v>
      </c>
      <c r="F88" s="134">
        <v>31000</v>
      </c>
      <c r="G88" s="135">
        <v>31000</v>
      </c>
      <c r="H88" s="136">
        <v>4.9850258675380255E-3</v>
      </c>
      <c r="I88" s="137">
        <v>4.9850258675380255E-3</v>
      </c>
      <c r="J88" s="95"/>
      <c r="K88" s="307"/>
      <c r="L88" s="258"/>
    </row>
    <row r="89" spans="1:12" ht="22.9" customHeight="1">
      <c r="A89" s="343"/>
      <c r="B89" s="19">
        <v>21.19</v>
      </c>
      <c r="C89" s="97" t="s">
        <v>227</v>
      </c>
      <c r="D89" s="66"/>
      <c r="E89" s="134"/>
      <c r="F89" s="134"/>
      <c r="G89" s="135"/>
      <c r="H89" s="136"/>
      <c r="I89" s="137"/>
      <c r="J89" s="95"/>
      <c r="K89" s="307"/>
      <c r="L89" s="258"/>
    </row>
    <row r="90" spans="1:12" ht="22.9" customHeight="1">
      <c r="A90" s="343"/>
      <c r="B90" s="19">
        <v>21.19</v>
      </c>
      <c r="C90" s="97" t="s">
        <v>228</v>
      </c>
      <c r="D90" s="66" t="s">
        <v>6</v>
      </c>
      <c r="E90" s="134">
        <v>13</v>
      </c>
      <c r="F90" s="134">
        <v>2150.5500000000002</v>
      </c>
      <c r="G90" s="135">
        <v>27957.15</v>
      </c>
      <c r="H90" s="136">
        <v>3.4582410901399683E-4</v>
      </c>
      <c r="I90" s="137">
        <v>4.4957134171819584E-3</v>
      </c>
      <c r="J90" s="95"/>
      <c r="K90" s="307"/>
      <c r="L90" s="258"/>
    </row>
    <row r="91" spans="1:12" ht="22.9" customHeight="1">
      <c r="A91" s="343"/>
      <c r="B91" s="19">
        <v>21.19</v>
      </c>
      <c r="C91" s="97" t="s">
        <v>238</v>
      </c>
      <c r="D91" s="66" t="s">
        <v>6</v>
      </c>
      <c r="E91" s="134">
        <v>5</v>
      </c>
      <c r="F91" s="134">
        <v>3225.75</v>
      </c>
      <c r="G91" s="135">
        <v>16128.75</v>
      </c>
      <c r="H91" s="136">
        <v>5.1872410297454147E-4</v>
      </c>
      <c r="I91" s="137">
        <v>2.5936205148727074E-3</v>
      </c>
      <c r="J91" s="95"/>
      <c r="K91" s="307"/>
      <c r="L91" s="258"/>
    </row>
    <row r="92" spans="1:12" ht="22.9" customHeight="1">
      <c r="A92" s="343"/>
      <c r="B92" s="19">
        <v>21.19</v>
      </c>
      <c r="C92" s="97" t="s">
        <v>229</v>
      </c>
      <c r="D92" s="66" t="s">
        <v>6</v>
      </c>
      <c r="E92" s="134">
        <v>10</v>
      </c>
      <c r="F92" s="134">
        <v>3548.32</v>
      </c>
      <c r="G92" s="135">
        <v>35483.200000000004</v>
      </c>
      <c r="H92" s="136">
        <v>5.7059570923556537E-4</v>
      </c>
      <c r="I92" s="137">
        <v>5.7059570923556546E-3</v>
      </c>
      <c r="J92" s="95"/>
      <c r="K92" s="307"/>
      <c r="L92" s="258"/>
    </row>
    <row r="93" spans="1:12" ht="22.9" customHeight="1" thickBot="1">
      <c r="A93" s="343"/>
      <c r="B93" s="23">
        <v>21.2</v>
      </c>
      <c r="C93" s="97" t="s">
        <v>132</v>
      </c>
      <c r="D93" s="66" t="s">
        <v>28</v>
      </c>
      <c r="E93" s="134">
        <v>1</v>
      </c>
      <c r="F93" s="134">
        <v>25000</v>
      </c>
      <c r="G93" s="135">
        <v>25000</v>
      </c>
      <c r="H93" s="136">
        <v>4.0201821512403429E-3</v>
      </c>
      <c r="I93" s="137">
        <v>4.0201821512403429E-3</v>
      </c>
      <c r="J93" s="95"/>
      <c r="K93" s="307"/>
      <c r="L93" s="258"/>
    </row>
    <row r="94" spans="1:12" ht="22.9" customHeight="1" thickBot="1">
      <c r="A94" s="343"/>
      <c r="B94" s="29" t="s">
        <v>143</v>
      </c>
      <c r="C94" s="30" t="s">
        <v>154</v>
      </c>
      <c r="D94" s="31"/>
      <c r="E94" s="32"/>
      <c r="F94" s="33"/>
      <c r="G94" s="33"/>
      <c r="H94" s="118"/>
      <c r="I94" s="118"/>
      <c r="J94" s="123">
        <v>4.5026040093891842E-3</v>
      </c>
      <c r="K94" s="90">
        <v>28000</v>
      </c>
      <c r="L94" s="258"/>
    </row>
    <row r="95" spans="1:12" ht="22.9" customHeight="1" thickBot="1">
      <c r="A95" s="343"/>
      <c r="B95" s="22">
        <v>25.1</v>
      </c>
      <c r="C95" s="56" t="s">
        <v>155</v>
      </c>
      <c r="D95" s="73" t="s">
        <v>28</v>
      </c>
      <c r="E95" s="37">
        <v>1</v>
      </c>
      <c r="F95" s="10">
        <v>28000</v>
      </c>
      <c r="G95" s="53">
        <v>28000</v>
      </c>
      <c r="H95" s="110">
        <v>4.5026040093891842E-3</v>
      </c>
      <c r="I95" s="111">
        <v>4.5026040093891842E-3</v>
      </c>
      <c r="J95" s="48"/>
      <c r="K95" s="310"/>
      <c r="L95" s="258"/>
    </row>
    <row r="96" spans="1:12" ht="22.9" customHeight="1" thickBot="1">
      <c r="A96" s="343"/>
      <c r="B96" s="29" t="s">
        <v>144</v>
      </c>
      <c r="C96" s="30" t="s">
        <v>41</v>
      </c>
      <c r="D96" s="31"/>
      <c r="E96" s="32"/>
      <c r="F96" s="33"/>
      <c r="G96" s="33"/>
      <c r="H96" s="118"/>
      <c r="I96" s="118"/>
      <c r="J96" s="123">
        <v>2.8782437829255117E-2</v>
      </c>
      <c r="K96" s="90">
        <v>178987.15</v>
      </c>
      <c r="L96" s="258"/>
    </row>
    <row r="97" spans="1:12" ht="22.9" customHeight="1">
      <c r="A97" s="343"/>
      <c r="B97" s="102">
        <v>26.1</v>
      </c>
      <c r="C97" s="97" t="s">
        <v>136</v>
      </c>
      <c r="D97" s="19" t="s">
        <v>28</v>
      </c>
      <c r="E97" s="10">
        <v>1</v>
      </c>
      <c r="F97" s="10">
        <v>33875.82</v>
      </c>
      <c r="G97" s="53">
        <v>33875.82</v>
      </c>
      <c r="H97" s="110">
        <v>5.4474786769052258E-3</v>
      </c>
      <c r="I97" s="111">
        <v>5.4474786769052258E-3</v>
      </c>
      <c r="J97" s="124"/>
      <c r="K97" s="54"/>
      <c r="L97" s="258"/>
    </row>
    <row r="98" spans="1:12" ht="22.9" customHeight="1">
      <c r="A98" s="343"/>
      <c r="B98" s="22">
        <v>26.3</v>
      </c>
      <c r="C98" s="97" t="s">
        <v>141</v>
      </c>
      <c r="D98" s="19" t="s">
        <v>28</v>
      </c>
      <c r="E98" s="37">
        <v>1</v>
      </c>
      <c r="F98" s="10">
        <v>5555</v>
      </c>
      <c r="G98" s="53">
        <v>5555</v>
      </c>
      <c r="H98" s="110">
        <v>8.9328447400560424E-4</v>
      </c>
      <c r="I98" s="111">
        <v>8.9328447400560424E-4</v>
      </c>
      <c r="J98" s="98"/>
      <c r="K98" s="310"/>
      <c r="L98" s="258"/>
    </row>
    <row r="99" spans="1:12" ht="22.9" customHeight="1">
      <c r="A99" s="343"/>
      <c r="B99" s="22">
        <v>26.5</v>
      </c>
      <c r="C99" s="97" t="s">
        <v>142</v>
      </c>
      <c r="D99" s="19" t="s">
        <v>28</v>
      </c>
      <c r="E99" s="37">
        <v>1</v>
      </c>
      <c r="F99" s="10">
        <v>26222</v>
      </c>
      <c r="G99" s="53">
        <v>26222</v>
      </c>
      <c r="H99" s="110">
        <v>4.2166886547929713E-3</v>
      </c>
      <c r="I99" s="111">
        <v>4.2166886547929713E-3</v>
      </c>
      <c r="J99" s="98"/>
      <c r="K99" s="310"/>
      <c r="L99" s="258"/>
    </row>
    <row r="100" spans="1:12" ht="22.9" customHeight="1">
      <c r="A100" s="343"/>
      <c r="B100" s="22">
        <v>26.6</v>
      </c>
      <c r="C100" s="103" t="s">
        <v>230</v>
      </c>
      <c r="D100" s="19" t="s">
        <v>28</v>
      </c>
      <c r="E100" s="37">
        <v>1</v>
      </c>
      <c r="F100" s="10">
        <v>42000</v>
      </c>
      <c r="G100" s="53">
        <v>42000</v>
      </c>
      <c r="H100" s="110">
        <v>6.7539060140837763E-3</v>
      </c>
      <c r="I100" s="111">
        <v>6.7539060140837763E-3</v>
      </c>
      <c r="J100" s="125"/>
      <c r="K100" s="313"/>
      <c r="L100" s="258"/>
    </row>
    <row r="101" spans="1:12" ht="22.9" customHeight="1">
      <c r="A101" s="343"/>
      <c r="B101" s="27">
        <v>26.1</v>
      </c>
      <c r="C101" s="64" t="s">
        <v>135</v>
      </c>
      <c r="D101" s="19" t="s">
        <v>28</v>
      </c>
      <c r="E101" s="37">
        <v>1</v>
      </c>
      <c r="F101" s="10">
        <v>55000</v>
      </c>
      <c r="G101" s="53">
        <v>55000</v>
      </c>
      <c r="H101" s="110">
        <v>8.8444007327287549E-3</v>
      </c>
      <c r="I101" s="111">
        <v>8.8444007327287549E-3</v>
      </c>
      <c r="J101" s="50"/>
      <c r="K101" s="308"/>
      <c r="L101" s="258"/>
    </row>
    <row r="102" spans="1:12" ht="22.9" customHeight="1" thickBot="1">
      <c r="A102" s="343"/>
      <c r="B102" s="28">
        <v>26.15</v>
      </c>
      <c r="C102" s="65" t="s">
        <v>157</v>
      </c>
      <c r="D102" s="74" t="s">
        <v>28</v>
      </c>
      <c r="E102" s="105">
        <v>1</v>
      </c>
      <c r="F102" s="105">
        <v>16334.33</v>
      </c>
      <c r="G102" s="106">
        <v>16334.33</v>
      </c>
      <c r="H102" s="120">
        <v>2.6266792767387871E-3</v>
      </c>
      <c r="I102" s="121">
        <v>2.6266792767387871E-3</v>
      </c>
      <c r="J102" s="126"/>
      <c r="K102" s="104"/>
      <c r="L102" s="258"/>
    </row>
    <row r="103" spans="1:12" ht="24.6" customHeight="1" thickBot="1">
      <c r="A103" s="344"/>
      <c r="B103" s="244"/>
      <c r="C103" s="245"/>
      <c r="D103" s="246"/>
      <c r="E103" s="247"/>
      <c r="F103" s="229"/>
      <c r="G103" s="229"/>
      <c r="H103" s="248"/>
      <c r="I103" s="249" t="s">
        <v>145</v>
      </c>
      <c r="J103" s="127">
        <v>1</v>
      </c>
      <c r="K103" s="314">
        <v>6218623.699</v>
      </c>
      <c r="L103" s="258"/>
    </row>
    <row r="104" spans="1:12" ht="24.6" customHeight="1">
      <c r="A104" s="344"/>
      <c r="B104" s="250"/>
      <c r="C104" s="251"/>
      <c r="D104" s="250"/>
      <c r="E104" s="252"/>
      <c r="F104" s="253"/>
      <c r="G104" s="254"/>
      <c r="H104" s="315"/>
      <c r="I104" s="316" t="s">
        <v>183</v>
      </c>
      <c r="J104" s="317">
        <v>96</v>
      </c>
      <c r="K104" s="318" t="s">
        <v>184</v>
      </c>
      <c r="L104" s="223"/>
    </row>
    <row r="105" spans="1:12" ht="24.6" customHeight="1">
      <c r="A105" s="344"/>
      <c r="B105" s="319"/>
      <c r="C105" s="320"/>
      <c r="D105" s="319"/>
      <c r="E105" s="252"/>
      <c r="F105" s="253"/>
      <c r="G105" s="254"/>
      <c r="H105" s="349"/>
      <c r="I105" s="350"/>
      <c r="J105" s="351"/>
      <c r="K105" s="352"/>
      <c r="L105" s="223"/>
    </row>
    <row r="106" spans="1:12" ht="24.6" customHeight="1">
      <c r="A106" s="344"/>
      <c r="B106" s="319"/>
      <c r="C106" s="320"/>
      <c r="D106" s="319"/>
      <c r="E106" s="357" t="s">
        <v>241</v>
      </c>
      <c r="F106" s="253"/>
      <c r="G106" s="254"/>
      <c r="H106" s="349"/>
      <c r="I106" s="350"/>
      <c r="J106" s="351"/>
      <c r="K106" s="352"/>
      <c r="L106" s="223"/>
    </row>
    <row r="107" spans="1:12" ht="24.6" customHeight="1">
      <c r="A107" s="344"/>
      <c r="B107" s="319"/>
      <c r="C107" s="320"/>
      <c r="D107" s="319"/>
      <c r="E107" s="252"/>
      <c r="F107" s="253"/>
      <c r="G107" s="254"/>
      <c r="H107" s="353"/>
      <c r="I107" s="354"/>
      <c r="J107" s="355"/>
      <c r="K107" s="356"/>
      <c r="L107" s="223"/>
    </row>
    <row r="108" spans="1:12" ht="24.6" customHeight="1" thickBot="1">
      <c r="A108" s="344"/>
      <c r="B108" s="255"/>
      <c r="C108" s="256" t="s">
        <v>40</v>
      </c>
      <c r="D108" s="255"/>
      <c r="E108" s="257"/>
      <c r="F108" s="232"/>
      <c r="G108" s="233"/>
      <c r="H108" s="234"/>
      <c r="I108" s="235"/>
      <c r="J108" s="234"/>
      <c r="K108" s="234"/>
      <c r="L108" s="223"/>
    </row>
    <row r="109" spans="1:12" ht="23.25" customHeight="1">
      <c r="A109" s="343"/>
      <c r="B109" s="266" t="s">
        <v>5</v>
      </c>
      <c r="C109" s="274" t="s">
        <v>94</v>
      </c>
      <c r="D109" s="285">
        <f>K103</f>
        <v>6218623.699</v>
      </c>
      <c r="E109" s="236"/>
      <c r="F109" s="232"/>
      <c r="G109" s="233"/>
      <c r="H109" s="234"/>
      <c r="I109" s="235"/>
      <c r="J109" s="234"/>
      <c r="K109" s="234"/>
      <c r="L109" s="223"/>
    </row>
    <row r="110" spans="1:12" ht="23.25" customHeight="1">
      <c r="A110" s="343"/>
      <c r="B110" s="267" t="s">
        <v>7</v>
      </c>
      <c r="C110" s="275" t="s">
        <v>146</v>
      </c>
      <c r="D110" s="286">
        <f>D109*0.15</f>
        <v>932793.55484999996</v>
      </c>
      <c r="E110" s="236"/>
      <c r="F110" s="232"/>
      <c r="G110" s="233"/>
      <c r="H110" s="234"/>
      <c r="I110" s="235"/>
      <c r="J110" s="234"/>
      <c r="K110" s="234"/>
      <c r="L110" s="223"/>
    </row>
    <row r="111" spans="1:12" ht="23.25" customHeight="1">
      <c r="A111" s="343"/>
      <c r="B111" s="267" t="s">
        <v>8</v>
      </c>
      <c r="C111" s="276" t="s">
        <v>12</v>
      </c>
      <c r="D111" s="287">
        <f>SUM(D109:D110)</f>
        <v>7151417.25385</v>
      </c>
      <c r="E111" s="238" t="s">
        <v>13</v>
      </c>
      <c r="F111" s="232"/>
      <c r="G111" s="233"/>
      <c r="H111" s="234"/>
      <c r="I111" s="235"/>
      <c r="J111" s="234"/>
      <c r="K111" s="234"/>
      <c r="L111" s="223"/>
    </row>
    <row r="112" spans="1:12" ht="16.149999999999999" customHeight="1">
      <c r="A112" s="343"/>
      <c r="B112" s="268"/>
      <c r="C112" s="277"/>
      <c r="D112" s="288"/>
      <c r="E112" s="238"/>
      <c r="F112" s="232"/>
      <c r="G112" s="233"/>
      <c r="H112" s="234"/>
      <c r="I112" s="235"/>
      <c r="J112" s="234"/>
      <c r="K112" s="234"/>
      <c r="L112" s="223"/>
    </row>
    <row r="113" spans="1:12" ht="23.25" customHeight="1">
      <c r="A113" s="343"/>
      <c r="B113" s="267" t="s">
        <v>14</v>
      </c>
      <c r="C113" s="275" t="s">
        <v>15</v>
      </c>
      <c r="D113" s="289">
        <f>D109*0.22</f>
        <v>1368097.2137800001</v>
      </c>
      <c r="E113" s="238"/>
      <c r="F113" s="232"/>
      <c r="G113" s="233"/>
      <c r="H113" s="234"/>
      <c r="I113" s="235"/>
      <c r="J113" s="234"/>
      <c r="K113" s="234"/>
      <c r="L113" s="223"/>
    </row>
    <row r="114" spans="1:12" ht="23.25" customHeight="1">
      <c r="A114" s="343"/>
      <c r="B114" s="267" t="s">
        <v>16</v>
      </c>
      <c r="C114" s="275" t="s">
        <v>17</v>
      </c>
      <c r="D114" s="289">
        <f>D110*0.22</f>
        <v>205214.58206699998</v>
      </c>
      <c r="E114" s="239"/>
      <c r="F114" s="232"/>
      <c r="G114" s="233"/>
      <c r="H114" s="234"/>
      <c r="I114" s="235"/>
      <c r="J114" s="234"/>
      <c r="K114" s="234"/>
      <c r="L114" s="223"/>
    </row>
    <row r="115" spans="1:12" ht="23.25" customHeight="1">
      <c r="A115" s="343"/>
      <c r="B115" s="269" t="s">
        <v>18</v>
      </c>
      <c r="C115" s="278" t="s">
        <v>19</v>
      </c>
      <c r="D115" s="287">
        <f>SUM(D113:D114)</f>
        <v>1573311.7958470001</v>
      </c>
      <c r="E115" s="240"/>
      <c r="F115" s="232"/>
      <c r="G115" s="233"/>
      <c r="H115" s="234"/>
      <c r="I115" s="235"/>
      <c r="J115" s="234"/>
      <c r="K115" s="234"/>
      <c r="L115" s="223"/>
    </row>
    <row r="116" spans="1:12" ht="16.149999999999999" customHeight="1">
      <c r="A116" s="343"/>
      <c r="B116" s="270"/>
      <c r="C116" s="279"/>
      <c r="D116" s="290"/>
      <c r="E116" s="240"/>
      <c r="F116" s="232"/>
      <c r="G116" s="233"/>
      <c r="H116" s="234"/>
      <c r="I116" s="235"/>
      <c r="J116" s="234"/>
      <c r="K116" s="234"/>
      <c r="L116" s="223"/>
    </row>
    <row r="117" spans="1:12" ht="23.25" customHeight="1">
      <c r="A117" s="343"/>
      <c r="B117" s="269" t="s">
        <v>20</v>
      </c>
      <c r="C117" s="280" t="s">
        <v>148</v>
      </c>
      <c r="D117" s="291">
        <f>D111+D115</f>
        <v>8724729.0496970005</v>
      </c>
      <c r="E117" s="240"/>
      <c r="F117" s="232"/>
      <c r="G117" s="233"/>
      <c r="H117" s="234"/>
      <c r="I117" s="235"/>
      <c r="J117" s="234"/>
      <c r="K117" s="234"/>
      <c r="L117" s="223"/>
    </row>
    <row r="118" spans="1:12" ht="16.149999999999999" customHeight="1">
      <c r="A118" s="343"/>
      <c r="B118" s="271"/>
      <c r="C118" s="281"/>
      <c r="D118" s="292"/>
      <c r="E118" s="236"/>
      <c r="F118" s="232"/>
      <c r="G118" s="233"/>
      <c r="H118" s="234"/>
      <c r="I118" s="235"/>
      <c r="J118" s="234"/>
      <c r="K118" s="234"/>
      <c r="L118" s="223"/>
    </row>
    <row r="119" spans="1:12" ht="23.25" customHeight="1">
      <c r="A119" s="343"/>
      <c r="B119" s="267" t="s">
        <v>22</v>
      </c>
      <c r="C119" s="275" t="s">
        <v>21</v>
      </c>
      <c r="D119" s="286">
        <v>1422384.4414040612</v>
      </c>
      <c r="E119" s="236"/>
      <c r="F119" s="232"/>
      <c r="G119" s="233"/>
      <c r="H119" s="234"/>
      <c r="I119" s="235"/>
      <c r="J119" s="234"/>
      <c r="K119" s="234"/>
      <c r="L119" s="223"/>
    </row>
    <row r="120" spans="1:12" ht="23.25" customHeight="1">
      <c r="A120" s="343"/>
      <c r="B120" s="267" t="s">
        <v>24</v>
      </c>
      <c r="C120" s="275" t="s">
        <v>23</v>
      </c>
      <c r="D120" s="286">
        <f>D110*0.5</f>
        <v>466396.77742499998</v>
      </c>
      <c r="E120" s="236"/>
      <c r="F120" s="232"/>
      <c r="G120" s="233"/>
      <c r="H120" s="234"/>
      <c r="I120" s="235"/>
      <c r="J120" s="234"/>
      <c r="K120" s="234"/>
      <c r="L120" s="223"/>
    </row>
    <row r="121" spans="1:12" ht="23.25" customHeight="1">
      <c r="A121" s="343"/>
      <c r="B121" s="267" t="s">
        <v>25</v>
      </c>
      <c r="C121" s="282" t="s">
        <v>179</v>
      </c>
      <c r="D121" s="293">
        <f>SUM(D119:D120)</f>
        <v>1888781.2188290611</v>
      </c>
      <c r="E121" s="241"/>
      <c r="F121" s="232"/>
      <c r="G121" s="233"/>
      <c r="H121" s="234"/>
      <c r="I121" s="235"/>
      <c r="J121" s="234"/>
      <c r="K121" s="234"/>
      <c r="L121" s="223"/>
    </row>
    <row r="122" spans="1:12" ht="16.149999999999999" customHeight="1">
      <c r="A122" s="343"/>
      <c r="B122" s="272"/>
      <c r="C122" s="283"/>
      <c r="D122" s="294"/>
      <c r="E122" s="241"/>
      <c r="F122" s="232"/>
      <c r="G122" s="233"/>
      <c r="H122" s="234"/>
      <c r="I122" s="235"/>
      <c r="J122" s="234"/>
      <c r="K122" s="234"/>
      <c r="L122" s="223"/>
    </row>
    <row r="123" spans="1:12" ht="23.25" customHeight="1">
      <c r="A123" s="343"/>
      <c r="B123" s="267" t="s">
        <v>26</v>
      </c>
      <c r="C123" s="275" t="s">
        <v>177</v>
      </c>
      <c r="D123" s="286">
        <f>D119*0.6676</f>
        <v>949583.85308135115</v>
      </c>
      <c r="E123" s="236"/>
      <c r="F123" s="232"/>
      <c r="G123" s="233"/>
      <c r="H123" s="234"/>
      <c r="I123" s="235"/>
      <c r="J123" s="234"/>
      <c r="K123" s="234"/>
      <c r="L123" s="223"/>
    </row>
    <row r="124" spans="1:12" ht="23.25" customHeight="1">
      <c r="A124" s="343"/>
      <c r="B124" s="267" t="s">
        <v>27</v>
      </c>
      <c r="C124" s="275" t="s">
        <v>180</v>
      </c>
      <c r="D124" s="286">
        <f>D120*0.6676</f>
        <v>311366.48860892997</v>
      </c>
      <c r="E124" s="236"/>
      <c r="F124" s="232"/>
      <c r="G124" s="233"/>
      <c r="H124" s="234"/>
      <c r="I124" s="235"/>
      <c r="J124" s="234"/>
      <c r="K124" s="234"/>
      <c r="L124" s="223"/>
    </row>
    <row r="125" spans="1:12" ht="23.25" customHeight="1">
      <c r="A125" s="343"/>
      <c r="B125" s="267" t="s">
        <v>147</v>
      </c>
      <c r="C125" s="276" t="s">
        <v>181</v>
      </c>
      <c r="D125" s="295">
        <f>SUM(D123:D124)</f>
        <v>1260950.3416902812</v>
      </c>
      <c r="E125" s="236"/>
      <c r="F125" s="232"/>
      <c r="G125" s="233"/>
      <c r="H125" s="234"/>
      <c r="I125" s="235"/>
      <c r="J125" s="234"/>
      <c r="K125" s="234"/>
      <c r="L125" s="223"/>
    </row>
    <row r="126" spans="1:12" ht="16.149999999999999" customHeight="1">
      <c r="A126" s="343"/>
      <c r="B126" s="268"/>
      <c r="C126" s="277"/>
      <c r="D126" s="292"/>
      <c r="E126" s="236"/>
      <c r="F126" s="232"/>
      <c r="G126" s="233"/>
      <c r="H126" s="234"/>
      <c r="I126" s="235"/>
      <c r="J126" s="234"/>
      <c r="K126" s="234"/>
      <c r="L126" s="223"/>
    </row>
    <row r="127" spans="1:12" ht="31.15" customHeight="1" thickBot="1">
      <c r="A127" s="343"/>
      <c r="B127" s="273" t="s">
        <v>178</v>
      </c>
      <c r="C127" s="284" t="s">
        <v>182</v>
      </c>
      <c r="D127" s="296">
        <f>D117+D125</f>
        <v>9985679.3913872819</v>
      </c>
      <c r="E127" s="236"/>
      <c r="F127" s="232"/>
      <c r="G127" s="233"/>
      <c r="H127" s="234"/>
      <c r="I127" s="235"/>
      <c r="J127" s="234"/>
      <c r="K127" s="234"/>
      <c r="L127" s="223"/>
    </row>
    <row r="128" spans="1:12" ht="22.9" customHeight="1">
      <c r="A128" s="345"/>
      <c r="B128" s="297"/>
      <c r="C128" s="230"/>
      <c r="D128" s="297"/>
      <c r="E128" s="298"/>
      <c r="F128" s="234"/>
      <c r="G128" s="234"/>
      <c r="H128" s="234"/>
      <c r="I128" s="237"/>
      <c r="J128" s="234"/>
      <c r="K128" s="234"/>
      <c r="L128" s="223"/>
    </row>
    <row r="129" spans="1:12">
      <c r="A129" s="345"/>
      <c r="B129" s="299"/>
      <c r="C129" s="234"/>
      <c r="D129" s="299"/>
      <c r="E129" s="298"/>
      <c r="F129" s="234"/>
      <c r="G129" s="234"/>
      <c r="H129" s="234"/>
      <c r="I129" s="237"/>
      <c r="J129" s="234"/>
      <c r="K129" s="234"/>
      <c r="L129" s="223"/>
    </row>
    <row r="130" spans="1:12">
      <c r="A130" s="346"/>
      <c r="B130" s="300"/>
      <c r="C130" s="242"/>
      <c r="D130" s="301"/>
      <c r="E130" s="302"/>
      <c r="F130" s="242"/>
      <c r="G130" s="242"/>
      <c r="H130" s="242"/>
      <c r="I130" s="243"/>
      <c r="J130" s="242"/>
      <c r="K130" s="242"/>
      <c r="L130" s="224"/>
    </row>
    <row r="131" spans="1:12">
      <c r="I131" s="9"/>
    </row>
    <row r="132" spans="1:12">
      <c r="I132" s="8"/>
    </row>
    <row r="133" spans="1:12" s="1" customFormat="1">
      <c r="A133" s="347"/>
      <c r="C133" s="138"/>
      <c r="E133" s="3"/>
      <c r="F133" s="2"/>
      <c r="G133" s="2"/>
      <c r="H133" s="2"/>
      <c r="I133" s="7"/>
      <c r="J133" s="2"/>
      <c r="K133" s="2"/>
      <c r="L133" s="2"/>
    </row>
    <row r="134" spans="1:12" s="1" customFormat="1">
      <c r="A134" s="348"/>
      <c r="C134" s="2"/>
      <c r="E134" s="3"/>
      <c r="F134" s="2"/>
      <c r="G134" s="2"/>
      <c r="H134" s="2"/>
      <c r="I134" s="6"/>
      <c r="J134" s="2"/>
      <c r="K134" s="2"/>
      <c r="L134" s="2"/>
    </row>
    <row r="135" spans="1:12">
      <c r="A135" s="348"/>
      <c r="C135" s="138"/>
      <c r="I135" s="7"/>
    </row>
    <row r="136" spans="1:12">
      <c r="I136" s="6"/>
    </row>
    <row r="137" spans="1:12">
      <c r="I137" s="7"/>
    </row>
    <row r="138" spans="1:12">
      <c r="I138" s="8"/>
    </row>
    <row r="139" spans="1:12">
      <c r="E139" s="4"/>
      <c r="I139" s="7"/>
    </row>
    <row r="140" spans="1:12">
      <c r="E140" s="5"/>
      <c r="I140" s="6"/>
    </row>
    <row r="141" spans="1:12">
      <c r="I141" s="7"/>
    </row>
    <row r="142" spans="1:12">
      <c r="I142" s="8"/>
    </row>
    <row r="143" spans="1:12">
      <c r="I143" s="7"/>
    </row>
    <row r="144" spans="1:12">
      <c r="I144" s="6"/>
    </row>
    <row r="145" spans="9:9">
      <c r="I145" s="7"/>
    </row>
    <row r="146" spans="9:9">
      <c r="I146" s="6"/>
    </row>
    <row r="147" spans="9:9">
      <c r="I147" s="9"/>
    </row>
    <row r="148" spans="9:9">
      <c r="I148" s="8"/>
    </row>
    <row r="149" spans="9:9">
      <c r="I149" s="9"/>
    </row>
    <row r="150" spans="9:9">
      <c r="I150" s="6"/>
    </row>
    <row r="151" spans="9:9">
      <c r="I151" s="7"/>
    </row>
    <row r="152" spans="9:9">
      <c r="I152" s="6"/>
    </row>
    <row r="153" spans="9:9">
      <c r="I153" s="7"/>
    </row>
    <row r="154" spans="9:9">
      <c r="I154" s="8"/>
    </row>
    <row r="155" spans="9:9">
      <c r="I155" s="9"/>
    </row>
    <row r="156" spans="9:9">
      <c r="I156" s="6"/>
    </row>
    <row r="157" spans="9:9">
      <c r="I157" s="7"/>
    </row>
    <row r="158" spans="9:9">
      <c r="I158" s="6"/>
    </row>
    <row r="159" spans="9:9">
      <c r="I159" s="7"/>
    </row>
    <row r="160" spans="9:9">
      <c r="I160" s="8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 gridLines="1"/>
  <pageMargins left="0.23622047244094491" right="0.23622047244094491" top="0.59055118110236227" bottom="0.39370078740157483" header="0.31496062992125984" footer="0.31496062992125984"/>
  <pageSetup paperSize="9" scale="50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139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85" t="s">
        <v>158</v>
      </c>
      <c r="B2" s="386"/>
      <c r="C2" s="386"/>
      <c r="D2" s="386"/>
      <c r="E2" s="386"/>
      <c r="F2" s="386"/>
      <c r="G2" s="386"/>
      <c r="H2" s="386"/>
      <c r="I2" s="386"/>
      <c r="J2" s="386"/>
    </row>
    <row r="3" spans="1:18">
      <c r="B3" s="139"/>
      <c r="C3" s="139"/>
      <c r="D3" s="139"/>
      <c r="E3" s="139"/>
      <c r="F3" s="139"/>
      <c r="G3" s="139"/>
    </row>
    <row r="4" spans="1:18" ht="15">
      <c r="A4" s="176">
        <v>1</v>
      </c>
      <c r="B4" s="148" t="s">
        <v>176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8" s="147" customFormat="1" ht="12.75">
      <c r="A5" s="141"/>
      <c r="B5" s="148"/>
    </row>
    <row r="6" spans="1:18" ht="12.75">
      <c r="A6" s="141">
        <v>2</v>
      </c>
      <c r="B6" s="148" t="s">
        <v>160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</row>
    <row r="7" spans="1:18" ht="12.75">
      <c r="A7" s="141"/>
      <c r="B7" s="145"/>
      <c r="C7" s="146"/>
      <c r="D7" s="146"/>
      <c r="E7" s="146"/>
      <c r="F7" s="146"/>
      <c r="G7" s="146"/>
      <c r="H7" s="146"/>
      <c r="I7" s="146"/>
      <c r="J7" s="146"/>
      <c r="K7" s="146"/>
      <c r="L7" s="143"/>
      <c r="M7" s="143"/>
      <c r="N7" s="143"/>
    </row>
    <row r="8" spans="1:18" ht="15.75" customHeight="1">
      <c r="A8" s="175">
        <v>3</v>
      </c>
      <c r="B8" s="383" t="s">
        <v>161</v>
      </c>
      <c r="C8" s="384"/>
      <c r="D8" s="384"/>
      <c r="E8" s="384"/>
      <c r="F8" s="384"/>
      <c r="G8" s="384"/>
      <c r="H8" s="384"/>
      <c r="I8" s="384"/>
      <c r="J8" s="384"/>
      <c r="K8" s="384"/>
      <c r="L8" s="144"/>
      <c r="M8" s="144"/>
      <c r="N8" s="144"/>
    </row>
    <row r="9" spans="1:18" ht="12.75" customHeight="1">
      <c r="A9" s="141"/>
      <c r="B9" s="145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</row>
    <row r="10" spans="1:18" ht="12.75">
      <c r="A10" s="175">
        <v>4</v>
      </c>
      <c r="B10" s="142" t="s">
        <v>162</v>
      </c>
    </row>
    <row r="11" spans="1:18" ht="12.75">
      <c r="A11" s="141"/>
      <c r="B11" s="142" t="s">
        <v>163</v>
      </c>
    </row>
    <row r="12" spans="1:18" ht="12.75">
      <c r="A12" s="141"/>
      <c r="B12" s="140" t="s">
        <v>159</v>
      </c>
    </row>
    <row r="13" spans="1:18" ht="13.5" thickBot="1">
      <c r="A13" s="141"/>
      <c r="B13" s="140"/>
    </row>
    <row r="14" spans="1:18" ht="13.5" thickBot="1">
      <c r="A14" s="150" t="s">
        <v>95</v>
      </c>
      <c r="B14" s="151" t="s">
        <v>55</v>
      </c>
      <c r="C14" s="152"/>
      <c r="D14" s="153"/>
      <c r="E14" s="154"/>
      <c r="F14" s="154"/>
      <c r="G14" s="155"/>
      <c r="H14" s="155"/>
      <c r="I14" s="156">
        <v>0.05</v>
      </c>
      <c r="J14" s="157">
        <v>6</v>
      </c>
    </row>
    <row r="15" spans="1:18" ht="12.75">
      <c r="A15" s="158">
        <v>4.0999999999999996</v>
      </c>
      <c r="B15" s="159" t="s">
        <v>74</v>
      </c>
      <c r="C15" s="158" t="s">
        <v>3</v>
      </c>
      <c r="D15" s="160">
        <v>1</v>
      </c>
      <c r="E15" s="161">
        <v>1</v>
      </c>
      <c r="F15" s="162">
        <f t="shared" ref="F15:F20" si="0">D15*E15</f>
        <v>1</v>
      </c>
      <c r="G15" s="163">
        <v>0.01</v>
      </c>
      <c r="H15" s="164">
        <v>0.01</v>
      </c>
      <c r="I15" s="165"/>
      <c r="J15" s="166"/>
    </row>
    <row r="16" spans="1:18" ht="12.75">
      <c r="A16" s="158">
        <v>4.2</v>
      </c>
      <c r="B16" s="159" t="s">
        <v>73</v>
      </c>
      <c r="C16" s="158" t="s">
        <v>3</v>
      </c>
      <c r="D16" s="160">
        <v>1</v>
      </c>
      <c r="E16" s="161">
        <v>1</v>
      </c>
      <c r="F16" s="162">
        <f t="shared" si="0"/>
        <v>1</v>
      </c>
      <c r="G16" s="163">
        <v>0.01</v>
      </c>
      <c r="H16" s="164">
        <v>0.01</v>
      </c>
      <c r="I16" s="165"/>
      <c r="J16" s="166"/>
    </row>
    <row r="17" spans="1:14" ht="12.75">
      <c r="A17" s="167">
        <v>4.3</v>
      </c>
      <c r="B17" s="168" t="s">
        <v>75</v>
      </c>
      <c r="C17" s="167" t="s">
        <v>3</v>
      </c>
      <c r="D17" s="169">
        <v>1</v>
      </c>
      <c r="E17" s="169">
        <v>1</v>
      </c>
      <c r="F17" s="170">
        <f t="shared" si="0"/>
        <v>1</v>
      </c>
      <c r="G17" s="171">
        <v>0.01</v>
      </c>
      <c r="H17" s="172">
        <v>0.01</v>
      </c>
      <c r="I17" s="173"/>
      <c r="J17" s="174"/>
    </row>
    <row r="18" spans="1:14" ht="12.75">
      <c r="A18" s="167">
        <v>4.4000000000000004</v>
      </c>
      <c r="B18" s="168" t="s">
        <v>77</v>
      </c>
      <c r="C18" s="167" t="s">
        <v>3</v>
      </c>
      <c r="D18" s="169">
        <v>1</v>
      </c>
      <c r="E18" s="169">
        <v>1</v>
      </c>
      <c r="F18" s="170">
        <f t="shared" si="0"/>
        <v>1</v>
      </c>
      <c r="G18" s="171">
        <v>0.01</v>
      </c>
      <c r="H18" s="172">
        <v>0.01</v>
      </c>
      <c r="I18" s="173"/>
      <c r="J18" s="174"/>
    </row>
    <row r="19" spans="1:14" ht="12.75">
      <c r="A19" s="158">
        <v>4.5</v>
      </c>
      <c r="B19" s="159" t="s">
        <v>78</v>
      </c>
      <c r="C19" s="158" t="s">
        <v>3</v>
      </c>
      <c r="D19" s="160">
        <v>1</v>
      </c>
      <c r="E19" s="161">
        <v>1</v>
      </c>
      <c r="F19" s="162">
        <f t="shared" si="0"/>
        <v>1</v>
      </c>
      <c r="G19" s="163">
        <v>0.01</v>
      </c>
      <c r="H19" s="164">
        <v>0.01</v>
      </c>
      <c r="I19" s="165"/>
      <c r="J19" s="166"/>
    </row>
    <row r="20" spans="1:14" ht="12.75">
      <c r="A20" s="158">
        <v>4.5999999999999996</v>
      </c>
      <c r="B20" s="159" t="s">
        <v>76</v>
      </c>
      <c r="C20" s="158" t="s">
        <v>3</v>
      </c>
      <c r="D20" s="160">
        <v>1</v>
      </c>
      <c r="E20" s="161">
        <v>1</v>
      </c>
      <c r="F20" s="162">
        <f t="shared" si="0"/>
        <v>1</v>
      </c>
      <c r="G20" s="163">
        <v>0.01</v>
      </c>
      <c r="H20" s="164">
        <v>0.01</v>
      </c>
      <c r="I20" s="165"/>
      <c r="J20" s="166"/>
    </row>
    <row r="21" spans="1:14" ht="12.75">
      <c r="A21" s="141"/>
      <c r="B21" s="140"/>
    </row>
    <row r="22" spans="1:14" ht="12.75">
      <c r="A22" s="175">
        <v>5</v>
      </c>
      <c r="B22" s="148" t="s">
        <v>164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</row>
    <row r="23" spans="1:14" ht="12.75">
      <c r="A23" s="141"/>
      <c r="B23" s="140"/>
    </row>
    <row r="24" spans="1:14" ht="12.75">
      <c r="A24" s="175">
        <v>6</v>
      </c>
      <c r="B24" s="149" t="s">
        <v>165</v>
      </c>
    </row>
    <row r="25" spans="1:14" ht="12.75">
      <c r="A25" s="141"/>
      <c r="B25" s="220" t="s">
        <v>166</v>
      </c>
      <c r="C25" s="221"/>
    </row>
    <row r="26" spans="1:14" ht="12.75">
      <c r="A26" s="141"/>
      <c r="B26" s="142" t="s">
        <v>174</v>
      </c>
    </row>
    <row r="27" spans="1:14" ht="13.5" thickBot="1">
      <c r="A27" s="141"/>
      <c r="B27" s="142" t="s">
        <v>173</v>
      </c>
    </row>
    <row r="28" spans="1:14" ht="13.5" thickBot="1">
      <c r="A28" s="150" t="s">
        <v>118</v>
      </c>
      <c r="B28" s="151" t="s">
        <v>108</v>
      </c>
      <c r="C28" s="152"/>
      <c r="D28" s="153"/>
      <c r="E28" s="154"/>
      <c r="F28" s="154"/>
      <c r="G28" s="155"/>
      <c r="H28" s="155"/>
      <c r="I28" s="156">
        <v>6.4000000000000003E-3</v>
      </c>
      <c r="J28" s="157">
        <f>SUM(F29:F32)</f>
        <v>4</v>
      </c>
    </row>
    <row r="29" spans="1:14" ht="12.75">
      <c r="A29" s="158">
        <v>16.100000000000001</v>
      </c>
      <c r="B29" s="159" t="s">
        <v>121</v>
      </c>
      <c r="C29" s="158" t="s">
        <v>6</v>
      </c>
      <c r="D29" s="160">
        <v>1</v>
      </c>
      <c r="E29" s="161">
        <v>1</v>
      </c>
      <c r="F29" s="162">
        <f>D29*E29</f>
        <v>1</v>
      </c>
      <c r="G29" s="163">
        <v>0.01</v>
      </c>
      <c r="H29" s="164">
        <v>0.01</v>
      </c>
      <c r="I29" s="165"/>
      <c r="J29" s="166"/>
    </row>
    <row r="30" spans="1:14" ht="12.75">
      <c r="A30" s="158">
        <v>16.2</v>
      </c>
      <c r="B30" s="159" t="s">
        <v>170</v>
      </c>
      <c r="C30" s="158" t="s">
        <v>6</v>
      </c>
      <c r="D30" s="160">
        <v>1</v>
      </c>
      <c r="E30" s="161">
        <v>1</v>
      </c>
      <c r="F30" s="162">
        <f>D30*E30</f>
        <v>1</v>
      </c>
      <c r="G30" s="163">
        <v>0.01</v>
      </c>
      <c r="H30" s="164">
        <v>0.01</v>
      </c>
      <c r="I30" s="165"/>
      <c r="J30" s="166"/>
    </row>
    <row r="31" spans="1:14" ht="12.75">
      <c r="A31" s="184" t="s">
        <v>168</v>
      </c>
      <c r="B31" s="183" t="s">
        <v>169</v>
      </c>
      <c r="C31" s="184" t="s">
        <v>6</v>
      </c>
      <c r="D31" s="216">
        <v>1</v>
      </c>
      <c r="E31" s="216">
        <v>1</v>
      </c>
      <c r="F31" s="217">
        <f>D31*E31</f>
        <v>1</v>
      </c>
      <c r="G31" s="218">
        <v>0.01</v>
      </c>
      <c r="H31" s="219">
        <v>0.01</v>
      </c>
      <c r="I31" s="165"/>
      <c r="J31" s="182"/>
    </row>
    <row r="32" spans="1:14" ht="12.75">
      <c r="A32" s="177">
        <v>16.3</v>
      </c>
      <c r="B32" s="178" t="s">
        <v>122</v>
      </c>
      <c r="C32" s="177" t="s">
        <v>6</v>
      </c>
      <c r="D32" s="161">
        <v>1</v>
      </c>
      <c r="E32" s="161">
        <v>1</v>
      </c>
      <c r="F32" s="162">
        <f>D32*E32</f>
        <v>1</v>
      </c>
      <c r="G32" s="179">
        <v>0.01</v>
      </c>
      <c r="H32" s="180">
        <v>0.01</v>
      </c>
      <c r="I32" s="181"/>
      <c r="J32" s="181"/>
    </row>
    <row r="33" spans="1:10" ht="12.75">
      <c r="A33" s="141"/>
      <c r="B33" s="140"/>
    </row>
    <row r="34" spans="1:10" ht="12.75">
      <c r="A34" s="141"/>
      <c r="B34" s="220" t="s">
        <v>167</v>
      </c>
      <c r="C34" s="221"/>
      <c r="D34" s="221"/>
      <c r="E34" s="221"/>
      <c r="F34" s="222"/>
    </row>
    <row r="35" spans="1:10" ht="12.75">
      <c r="A35" s="141"/>
      <c r="B35" s="142" t="s">
        <v>172</v>
      </c>
    </row>
    <row r="36" spans="1:10" ht="13.5" thickBot="1">
      <c r="A36" s="141"/>
      <c r="B36" s="142" t="s">
        <v>175</v>
      </c>
    </row>
    <row r="37" spans="1:10" ht="13.5" thickBot="1">
      <c r="A37" s="189" t="s">
        <v>116</v>
      </c>
      <c r="B37" s="190" t="s">
        <v>33</v>
      </c>
      <c r="C37" s="191"/>
      <c r="D37" s="192"/>
      <c r="E37" s="193"/>
      <c r="F37" s="193"/>
      <c r="G37" s="194"/>
      <c r="H37" s="194"/>
      <c r="I37" s="195">
        <v>2.7799999999999998E-2</v>
      </c>
      <c r="J37" s="185">
        <v>14</v>
      </c>
    </row>
    <row r="38" spans="1:10" ht="12.75">
      <c r="A38" s="196">
        <v>14.1</v>
      </c>
      <c r="B38" s="197" t="s">
        <v>112</v>
      </c>
      <c r="C38" s="198" t="s">
        <v>6</v>
      </c>
      <c r="D38" s="161">
        <v>1</v>
      </c>
      <c r="E38" s="161">
        <v>1</v>
      </c>
      <c r="F38" s="162">
        <f t="shared" ref="F38:F50" si="1">D38*E38</f>
        <v>1</v>
      </c>
      <c r="G38" s="163">
        <v>0.01</v>
      </c>
      <c r="H38" s="164">
        <v>0.01</v>
      </c>
      <c r="I38" s="199"/>
      <c r="J38" s="186"/>
    </row>
    <row r="39" spans="1:10" ht="12.75">
      <c r="A39" s="177">
        <v>14.2</v>
      </c>
      <c r="B39" s="197" t="s">
        <v>113</v>
      </c>
      <c r="C39" s="200" t="s">
        <v>6</v>
      </c>
      <c r="D39" s="161">
        <v>1</v>
      </c>
      <c r="E39" s="161">
        <v>1</v>
      </c>
      <c r="F39" s="162">
        <f t="shared" si="1"/>
        <v>1</v>
      </c>
      <c r="G39" s="163">
        <v>0.01</v>
      </c>
      <c r="H39" s="164">
        <v>0.01</v>
      </c>
      <c r="I39" s="199"/>
      <c r="J39" s="186"/>
    </row>
    <row r="40" spans="1:10" ht="12.75">
      <c r="A40" s="196">
        <v>14.3</v>
      </c>
      <c r="B40" s="197" t="s">
        <v>61</v>
      </c>
      <c r="C40" s="200" t="s">
        <v>6</v>
      </c>
      <c r="D40" s="161">
        <v>1</v>
      </c>
      <c r="E40" s="161">
        <v>1</v>
      </c>
      <c r="F40" s="162">
        <f t="shared" si="1"/>
        <v>1</v>
      </c>
      <c r="G40" s="163">
        <v>0.01</v>
      </c>
      <c r="H40" s="164">
        <v>0.01</v>
      </c>
      <c r="I40" s="199"/>
      <c r="J40" s="186"/>
    </row>
    <row r="41" spans="1:10" ht="12.75">
      <c r="A41" s="177">
        <v>14.4</v>
      </c>
      <c r="B41" s="197" t="s">
        <v>114</v>
      </c>
      <c r="C41" s="200" t="s">
        <v>6</v>
      </c>
      <c r="D41" s="161">
        <v>1</v>
      </c>
      <c r="E41" s="161">
        <v>1</v>
      </c>
      <c r="F41" s="162">
        <f t="shared" si="1"/>
        <v>1</v>
      </c>
      <c r="G41" s="163">
        <v>0.01</v>
      </c>
      <c r="H41" s="164">
        <v>0.01</v>
      </c>
      <c r="I41" s="199"/>
      <c r="J41" s="186"/>
    </row>
    <row r="42" spans="1:10" ht="12.75">
      <c r="A42" s="196">
        <v>14.5</v>
      </c>
      <c r="B42" s="197" t="s">
        <v>62</v>
      </c>
      <c r="C42" s="200" t="s">
        <v>6</v>
      </c>
      <c r="D42" s="161">
        <v>1</v>
      </c>
      <c r="E42" s="161">
        <v>1</v>
      </c>
      <c r="F42" s="162">
        <f t="shared" si="1"/>
        <v>1</v>
      </c>
      <c r="G42" s="163">
        <v>0.01</v>
      </c>
      <c r="H42" s="164">
        <v>0.01</v>
      </c>
      <c r="I42" s="199"/>
      <c r="J42" s="186"/>
    </row>
    <row r="43" spans="1:10" ht="12.75">
      <c r="A43" s="177">
        <v>14.6</v>
      </c>
      <c r="B43" s="197" t="s">
        <v>63</v>
      </c>
      <c r="C43" s="200" t="s">
        <v>6</v>
      </c>
      <c r="D43" s="161">
        <v>1</v>
      </c>
      <c r="E43" s="161">
        <v>1</v>
      </c>
      <c r="F43" s="162">
        <f t="shared" si="1"/>
        <v>1</v>
      </c>
      <c r="G43" s="163">
        <v>0.01</v>
      </c>
      <c r="H43" s="164">
        <v>0.01</v>
      </c>
      <c r="I43" s="199"/>
      <c r="J43" s="186"/>
    </row>
    <row r="44" spans="1:10" ht="12.75">
      <c r="A44" s="196">
        <v>14.7</v>
      </c>
      <c r="B44" s="197" t="s">
        <v>64</v>
      </c>
      <c r="C44" s="200" t="s">
        <v>6</v>
      </c>
      <c r="D44" s="161">
        <v>1</v>
      </c>
      <c r="E44" s="161">
        <v>1</v>
      </c>
      <c r="F44" s="162">
        <f t="shared" si="1"/>
        <v>1</v>
      </c>
      <c r="G44" s="163">
        <v>0.01</v>
      </c>
      <c r="H44" s="164">
        <v>0.01</v>
      </c>
      <c r="I44" s="199"/>
      <c r="J44" s="186"/>
    </row>
    <row r="45" spans="1:10" ht="12.75">
      <c r="A45" s="177">
        <v>14.8</v>
      </c>
      <c r="B45" s="201" t="s">
        <v>115</v>
      </c>
      <c r="C45" s="202" t="s">
        <v>6</v>
      </c>
      <c r="D45" s="203">
        <v>1</v>
      </c>
      <c r="E45" s="161">
        <v>1</v>
      </c>
      <c r="F45" s="162">
        <f t="shared" si="1"/>
        <v>1</v>
      </c>
      <c r="G45" s="163">
        <v>0.01</v>
      </c>
      <c r="H45" s="164">
        <v>0.01</v>
      </c>
      <c r="I45" s="204"/>
      <c r="J45" s="187"/>
    </row>
    <row r="46" spans="1:10" ht="12.75">
      <c r="A46" s="196">
        <v>14.9</v>
      </c>
      <c r="B46" s="205" t="s">
        <v>120</v>
      </c>
      <c r="C46" s="202" t="s">
        <v>1</v>
      </c>
      <c r="D46" s="203">
        <v>1</v>
      </c>
      <c r="E46" s="161">
        <v>1</v>
      </c>
      <c r="F46" s="162">
        <f t="shared" si="1"/>
        <v>1</v>
      </c>
      <c r="G46" s="163">
        <v>0.01</v>
      </c>
      <c r="H46" s="164">
        <v>0.01</v>
      </c>
      <c r="I46" s="206"/>
      <c r="J46" s="188"/>
    </row>
    <row r="47" spans="1:10" ht="12.75">
      <c r="A47" s="207">
        <v>14.1</v>
      </c>
      <c r="B47" s="205" t="s">
        <v>119</v>
      </c>
      <c r="C47" s="200" t="s">
        <v>1</v>
      </c>
      <c r="D47" s="203">
        <v>1</v>
      </c>
      <c r="E47" s="161">
        <v>1</v>
      </c>
      <c r="F47" s="162">
        <f t="shared" si="1"/>
        <v>1</v>
      </c>
      <c r="G47" s="163">
        <v>0.01</v>
      </c>
      <c r="H47" s="164">
        <v>0.01</v>
      </c>
      <c r="I47" s="206"/>
      <c r="J47" s="188"/>
    </row>
    <row r="48" spans="1:10" ht="12.75">
      <c r="A48" s="208">
        <v>14.11</v>
      </c>
      <c r="B48" s="209" t="s">
        <v>130</v>
      </c>
      <c r="C48" s="210" t="s">
        <v>6</v>
      </c>
      <c r="D48" s="161">
        <v>1</v>
      </c>
      <c r="E48" s="161">
        <v>1</v>
      </c>
      <c r="F48" s="162">
        <f t="shared" si="1"/>
        <v>1</v>
      </c>
      <c r="G48" s="163">
        <v>0.01</v>
      </c>
      <c r="H48" s="164">
        <v>0.01</v>
      </c>
      <c r="I48" s="199"/>
      <c r="J48" s="186"/>
    </row>
    <row r="49" spans="1:10" ht="12.75">
      <c r="A49" s="208">
        <v>14.12</v>
      </c>
      <c r="B49" s="209" t="s">
        <v>131</v>
      </c>
      <c r="C49" s="210" t="s">
        <v>6</v>
      </c>
      <c r="D49" s="161">
        <v>1</v>
      </c>
      <c r="E49" s="161">
        <v>1</v>
      </c>
      <c r="F49" s="162">
        <f t="shared" si="1"/>
        <v>1</v>
      </c>
      <c r="G49" s="163">
        <v>0.01</v>
      </c>
      <c r="H49" s="164">
        <v>0.01</v>
      </c>
      <c r="I49" s="199"/>
      <c r="J49" s="186"/>
    </row>
    <row r="50" spans="1:10" ht="12.75">
      <c r="A50" s="211">
        <v>14.13</v>
      </c>
      <c r="B50" s="205" t="s">
        <v>39</v>
      </c>
      <c r="C50" s="200" t="s">
        <v>6</v>
      </c>
      <c r="D50" s="203">
        <v>1</v>
      </c>
      <c r="E50" s="161">
        <v>1</v>
      </c>
      <c r="F50" s="162">
        <f t="shared" si="1"/>
        <v>1</v>
      </c>
      <c r="G50" s="163">
        <v>0.01</v>
      </c>
      <c r="H50" s="164">
        <v>0.01</v>
      </c>
      <c r="I50" s="206"/>
      <c r="J50" s="188"/>
    </row>
    <row r="51" spans="1:10" ht="13.5" thickBot="1">
      <c r="A51" s="212">
        <v>14.15</v>
      </c>
      <c r="B51" s="213" t="s">
        <v>171</v>
      </c>
      <c r="C51" s="214" t="s">
        <v>6</v>
      </c>
      <c r="D51" s="215">
        <v>1</v>
      </c>
      <c r="E51" s="216">
        <v>1</v>
      </c>
      <c r="F51" s="217">
        <f t="shared" ref="F51" si="2">D51*E51</f>
        <v>1</v>
      </c>
      <c r="G51" s="218">
        <v>0.01</v>
      </c>
      <c r="H51" s="219">
        <v>0.01</v>
      </c>
      <c r="I51" s="206"/>
      <c r="J51" s="188"/>
    </row>
    <row r="52" spans="1:10" ht="13.5" thickBot="1">
      <c r="A52" s="189" t="s">
        <v>117</v>
      </c>
      <c r="B52" s="190" t="s">
        <v>125</v>
      </c>
      <c r="C52" s="191"/>
      <c r="D52" s="192"/>
      <c r="E52" s="193"/>
      <c r="F52" s="193"/>
      <c r="G52" s="194"/>
      <c r="H52" s="194"/>
      <c r="I52" s="195">
        <v>7.7999999999999996E-3</v>
      </c>
      <c r="J52" s="185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3718C2-8913-4561-9FF1-A374EAC9F4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346776-68E5-4C02-8F50-0C6615115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generico</vt:lpstr>
      <vt:lpstr>Instructivo</vt:lpstr>
      <vt:lpstr>'RUBRADO generico'!Área_de_impresión</vt:lpstr>
      <vt:lpstr>'RUBRADO generico'!Títulos_a_imprimir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Fernanda Rodriguez</cp:lastModifiedBy>
  <cp:lastPrinted>2022-08-05T14:37:33Z</cp:lastPrinted>
  <dcterms:created xsi:type="dcterms:W3CDTF">2014-12-08T11:34:35Z</dcterms:created>
  <dcterms:modified xsi:type="dcterms:W3CDTF">2022-10-06T13:24:15Z</dcterms:modified>
</cp:coreProperties>
</file>